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99321A1E-DE7F-4D48-BC0C-43E09A8AEAF6}"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(DP8)"</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X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Y19" i="181" l="1"/>
  <c r="I20" i="181"/>
  <c r="I20" i="261"/>
  <c r="AD19" i="181"/>
  <c r="W19" i="181"/>
  <c r="W21" i="181" s="1"/>
  <c r="AC19" i="181"/>
  <c r="AC21" i="181" s="1"/>
  <c r="S19" i="131"/>
  <c r="T19" i="181"/>
  <c r="T21" i="181" s="1"/>
  <c r="AA19" i="181"/>
  <c r="AA21" i="181" s="1"/>
  <c r="J19" i="131"/>
  <c r="AB19" i="181"/>
  <c r="M19" i="131"/>
  <c r="AD19" i="131"/>
  <c r="AD21" i="131" s="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W21" i="131"/>
  <c r="Z21" i="131"/>
  <c r="AA21" i="131"/>
  <c r="U21" i="131"/>
  <c r="P21" i="131"/>
  <c r="Y21" i="181"/>
  <c r="AD21" i="181"/>
  <c r="AB21" i="181"/>
  <c r="Q21" i="181"/>
  <c r="U21" i="181"/>
  <c r="AE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<sst xmlns="http://schemas.openxmlformats.org/spreadsheetml/2006/main" count="4718" uniqueCount="320">
  <si>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</si>
  <si>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</si>
  <si>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</si>
  <si>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</si>
  <si>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</si>
  <si>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</si>
  <si>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</si>
  <si>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</si>
  <si>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</si>
  <si>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</si>
  <si>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</si>
  <si>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</si>
  <si>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</si>
  <si>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</si>
  <si>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</si>
  <si>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</si>
  <si>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</si>
  <si>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</si>
  <si>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</si>
  <si>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</si>
  <si>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</si>
  <si>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</si>
  <si>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</si>
  <si>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</si>
  <si>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</si>
  <si>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</si>
  <si>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</si>
  <si>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</si>
  <si>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</si>
  <si>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</si>
  <si>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</si>
  <si>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</si>
  <si>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</si>
  <si>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</si>
  <si>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</si>
  <si>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</si>
  <si>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</si>
  <si>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</si>
  <si>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</si>
  <si>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</si>
  <si>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</si>
  <si>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</si>
  <si>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</si>
  <si>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</si>
  <si>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</si>
  <si>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</si>
  <si>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</si>
  <si>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</si>
  <si>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</si>
  <si>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</si>
  <si>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</si>
  <si>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</si>
  <si>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</si>
  <si>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</si>
  <si>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</si>
  <si>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</si>
  <si>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</si>
  <si>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</si>
  <si>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</si>
  <si>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</si>
  <si>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</si>
  <si>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</si>
  <si>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</si>
  <si>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</si>
  <si>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</si>
  <si>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</si>
  <si>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</si>
  <si>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</si>
  <si>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</si>
  <si>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</si>
  <si>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</si>
  <si>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</si>
  <si>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</si>
  <si>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</si>
  <si>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</si>
  <si>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</si>
  <si>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</si>
  <si>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</si>
  <si>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</si>
  <si>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</si>
  <si>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</si>
  <si>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</si>
  <si>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</si>
  <si>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</si>
  <si>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</si>
  <si>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</si>
  <si>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</si>
  <si>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</si>
  <si>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</si>
  <si>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</si>
  <si>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</si>
  <si>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</si>
  <si>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</si>
  <si>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</si>
  <si>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</si>
  <si>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</si>
  <si>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</si>
  <si>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</si>
  <si>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</si>
  <si>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</si>
  <si>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</si>
  <si>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</si>
  <si>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</si>
  <si>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</si>
  <si>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</si>
  <si>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</si>
  <si>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</si>
  <si>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</si>
  <si>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</si>
  <si>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</si>
  <si>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</si>
  <si>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</si>
  <si>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</si>
  <si>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</si>
  <si>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</si>
  <si>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</si>
  <si>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</si>
  <si>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</si>
  <si>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</si>
  <si>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</si>
  <si>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</si>
  <si>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</si>
  <si>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</si>
  <si>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</si>
  <si>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</si>
  <si>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</si>
  <si>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</si>
  <si>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</si>
  <si>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</si>
  <si>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</si>
  <si>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</si>
  <si>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</si>
  <si>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</si>
  <si>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</si>
  <si>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</si>
  <si>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</si>
  <si>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</si>
  <si>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</si>
  <si>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</si>
  <si>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</si>
  <si>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</si>
  <si>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</si>
  <si>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</si>
  <si>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</si>
  <si>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</si>
  <si>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</si>
  <si>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</si>
  <si>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</si>
  <si>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</si>
  <si>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</si>
  <si>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</si>
  <si>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</si>
  <si>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</si>
  <si>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</si>
  <si>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</si>
  <si>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</si>
  <si>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</si>
  <si>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</si>
  <si>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</si>
  <si>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</si>
  <si>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</si>
  <si>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</si>
  <si>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</si>
  <si>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</si>
  <si>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</si>
  <si>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</si>
  <si>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</si>
  <si>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</si>
  <si>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</si>
  <si>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</si>
  <si>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</si>
  <si>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</si>
  <si>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</si>
  <si>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</si>
  <si>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</si>
  <si>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</si>
  <si>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</si>
  <si>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</si>
  <si>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</si>
  <si>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</si>
  <si>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</si>
  <si>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</si>
  <si>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</si>
  <si>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</si>
  <si>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</si>
  <si>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</si>
  <si>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</si>
  <si>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</si>
  <si>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</si>
  <si>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</si>
  <si>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</si>
  <si>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</si>
  <si>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</si>
  <si>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</si>
  <si>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</si>
  <si>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</si>
  <si>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</si>
  <si>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</si>
  <si>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</si>
  <si>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</si>
  <si>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</si>
  <si>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</si>
  <si>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</si>
  <si>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</si>
  <si>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</si>
  <si>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</si>
  <si>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</si>
  <si>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</si>
  <si>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</si>
  <si>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</si>
  <si>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</si>
  <si>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</si>
  <si>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</si>
  <si>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</si>
  <si>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</si>
  <si>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</si>
  <si>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</si>
  <si>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</si>
  <si>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</si>
  <si>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</si>
  <si>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</si>
  <si>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</si>
  <si>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</si>
  <si>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</si>
  <si>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</si>
  <si>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</si>
  <si>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</si>
  <si>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</si>
  <si>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</si>
  <si>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</si>
  <si>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</si>
  <si>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</si>
  <si>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</si>
  <si>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</si>
  <si>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</si>
  <si>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</si>
  <si>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</si>
  <si>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</si>
  <si>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</si>
  <si>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</si>
  <si>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</si>
  <si>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</si>
  <si>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</si>
  <si>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</si>
  <si>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</si>
  <si>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</si>
  <si>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</si>
  <si>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</si>
  <si>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</si>
  <si>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</si>
  <si>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</si>
  <si>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</si>
  <si>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</si>
  <si>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</si>
  <si>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</si>
  <si>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</si>
  <si>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</si>
  <si>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</si>
  <si>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</si>
  <si>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</si>
  <si>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</si>
  <si>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</si>
  <si>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</si>
  <si>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</si>
  <si>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</si>
  <si>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</si>
  <si>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</si>
  <si>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</si>
  <si>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</si>
  <si>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</si>
  <si>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</si>
  <si>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</si>
  <si>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</si>
  <si>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</si>
  <si>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</si>
  <si>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</si>
  <si>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</si>
  <si>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Slow Change (DP8)</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</si>
  <si>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</si>
  <si>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</si>
  <si>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</si>
  <si>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</si>
  <si>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</si>
  <si>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Slow Change (Counterfactual)</t>
  </si>
  <si>
    <t>Installed capacity by technology (MW) - Slow Change (DP8)</t>
  </si>
  <si>
    <t>Remaining capacity of Coal (MW) - Slow Change (Counterfactual)</t>
  </si>
  <si>
    <t>Remaining capacity of Coal (MW) - Slow Change (DP8)</t>
  </si>
  <si>
    <t>Annual as-generated generation by technology (GWh) - Slow Change (Counterfactual)</t>
  </si>
  <si>
    <t>Pump Load (GWh) - Slow Change (Counterfactual)</t>
  </si>
  <si>
    <t>Annual as-generated generation by technology (GWh) - Slow Change (DP8)</t>
  </si>
  <si>
    <t>Pump Load (GWh) - Slow Change (DP8)</t>
  </si>
  <si>
    <t>Installed capacity of Storage (MW) - Slow Change (Counterfactual)</t>
  </si>
  <si>
    <t>Installed capacity of Storage (MW) - Slow Change (DP8)</t>
  </si>
  <si>
    <t>Generation by Storage (GWh) - Slow Change (Counterfactual)</t>
  </si>
  <si>
    <t>Generation by Storage (GWh) - Slow Change (DP8)</t>
  </si>
  <si>
    <t>Dispatchable Capacity built (MW) - Slow Change (Counterfactual)</t>
  </si>
  <si>
    <t>Dispatchable Capacity built (MW) - Slow Change (DP8)</t>
  </si>
  <si>
    <t>Installed capacity by REZ (MW) - Slow Change (Counterfactual)</t>
  </si>
  <si>
    <t>Installed capacity by REZ (MW) - Slow Change (DP8)</t>
  </si>
  <si>
    <t>Annual as-generated generation by REZ (GWh) - Slow Change (Counterfactual)</t>
  </si>
  <si>
    <t>Annual as-generated generation by REZ (GWh) - Slow Change (DP8)</t>
  </si>
  <si>
    <t>NEM Emissions (Mt CO2-e) - Slow Change (Counterfactual)</t>
  </si>
  <si>
    <t>NEM Emissions (Mt CO2-e) - Slow Change (DP8)</t>
  </si>
  <si>
    <t>VOM cost by technology ($000s) - Slow Change (Counterfactual)</t>
  </si>
  <si>
    <t>VOM cost by technology ($000s) - Slow Change (DP8)</t>
  </si>
  <si>
    <t>FOM cost by technology ($000s) - Slow Change (Counterfactual)</t>
  </si>
  <si>
    <t>FOM cost by technology ($000s) - Slow Change (DP8)</t>
  </si>
  <si>
    <t>Fuel cost by technology ($000s) - Slow Change (Counterfactual)</t>
  </si>
  <si>
    <t>Fuel cost by technology ($000s) - Slow Change (DP8)</t>
  </si>
  <si>
    <t>New generation build cost (CAPEX) by technology ($000s) - Slow Change (Counterfactual)</t>
  </si>
  <si>
    <t>New generation build cost (CAPEX) by technology ($000s) - Slow Change (DP8)</t>
  </si>
  <si>
    <t>Rehabilitation cost by technology ($000s) - Slow Change (Counterfactual)</t>
  </si>
  <si>
    <t>Rehabilitation cost by technology ($000s) - Slow Change (DP8)</t>
  </si>
  <si>
    <t>DSP and USE cost by region ($000s) - Slow Change (Counterfactual)</t>
  </si>
  <si>
    <t>DSP and USE cost by region ($000s) - Slow Change (DP8)</t>
  </si>
  <si>
    <t>REZ transmission expansion cost by region ($000s) - Slow Change (Counterfactual)</t>
  </si>
  <si>
    <t>REZ transmission expansion cost by region ($000s) - Slow Change (DP8)</t>
  </si>
  <si>
    <t>Interconnector cost by link ($000s) - Slow Change (Counterfactual)</t>
  </si>
  <si>
    <t>Interconnector cost by link ($000s) - Slow Change (DP8)</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</si>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</sst>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121.30846187177134</c:v>
                </c:pt>
                <c:pt idx="1">
                  <c:v>120.93024249365519</c:v>
                </c:pt>
                <c:pt idx="2">
                  <c:v>120.83553473233033</c:v>
                </c:pt>
                <c:pt idx="3">
                  <c:v>115.69944024330087</c:v>
                </c:pt>
                <c:pt idx="4">
                  <c:v>113.36196251655151</c:v>
                </c:pt>
                <c:pt idx="5">
                  <c:v>110.46241795410437</c:v>
                </c:pt>
                <c:pt idx="6">
                  <c:v>118.97622677820588</c:v>
                </c:pt>
                <c:pt idx="7">
                  <c:v>111.25342086322541</c:v>
                </c:pt>
                <c:pt idx="8">
                  <c:v>93.340875761984876</c:v>
                </c:pt>
                <c:pt idx="9">
                  <c:v>95.288112118144213</c:v>
                </c:pt>
                <c:pt idx="10">
                  <c:v>87.790409169071452</c:v>
                </c:pt>
                <c:pt idx="11">
                  <c:v>92.205539362695475</c:v>
                </c:pt>
                <c:pt idx="12">
                  <c:v>93.922675909681132</c:v>
                </c:pt>
                <c:pt idx="13">
                  <c:v>91.132449741782381</c:v>
                </c:pt>
                <c:pt idx="14">
                  <c:v>91.764791960257028</c:v>
                </c:pt>
                <c:pt idx="15">
                  <c:v>90.591756682320224</c:v>
                </c:pt>
                <c:pt idx="16">
                  <c:v>94.576467412829771</c:v>
                </c:pt>
                <c:pt idx="17">
                  <c:v>93.021240822730348</c:v>
                </c:pt>
                <c:pt idx="18">
                  <c:v>94.489062081330275</c:v>
                </c:pt>
                <c:pt idx="19">
                  <c:v>93.333092486947109</c:v>
                </c:pt>
                <c:pt idx="20">
                  <c:v>88.664847242527543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112.3798328689892</c:v>
                </c:pt>
                <c:pt idx="1">
                  <c:v>153.62545660112076</c:v>
                </c:pt>
                <c:pt idx="2">
                  <c:v>116.36442523749689</c:v>
                </c:pt>
                <c:pt idx="3">
                  <c:v>116.67105479595281</c:v>
                </c:pt>
                <c:pt idx="4">
                  <c:v>128.38337871216905</c:v>
                </c:pt>
                <c:pt idx="5">
                  <c:v>122.15930456311041</c:v>
                </c:pt>
                <c:pt idx="6">
                  <c:v>111.42642941225654</c:v>
                </c:pt>
                <c:pt idx="7">
                  <c:v>108.81805545164559</c:v>
                </c:pt>
                <c:pt idx="8">
                  <c:v>88.819040602460873</c:v>
                </c:pt>
                <c:pt idx="9">
                  <c:v>93.636220333325639</c:v>
                </c:pt>
                <c:pt idx="10">
                  <c:v>110.63298775361234</c:v>
                </c:pt>
                <c:pt idx="11">
                  <c:v>123.50503084103731</c:v>
                </c:pt>
                <c:pt idx="12">
                  <c:v>117.68356919497795</c:v>
                </c:pt>
                <c:pt idx="13">
                  <c:v>230.86107144845906</c:v>
                </c:pt>
                <c:pt idx="14">
                  <c:v>271.01448910708848</c:v>
                </c:pt>
                <c:pt idx="15">
                  <c:v>281.83849421977186</c:v>
                </c:pt>
                <c:pt idx="16">
                  <c:v>1045.6085094733796</c:v>
                </c:pt>
                <c:pt idx="17">
                  <c:v>1341.4285861706999</c:v>
                </c:pt>
                <c:pt idx="18">
                  <c:v>1355.3251671889484</c:v>
                </c:pt>
                <c:pt idx="19">
                  <c:v>1360.5559040751898</c:v>
                </c:pt>
                <c:pt idx="20">
                  <c:v>2539.3037180370288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6.3484853051918533</c:v>
                </c:pt>
                <c:pt idx="1">
                  <c:v>17.532617429419322</c:v>
                </c:pt>
                <c:pt idx="2">
                  <c:v>16.289992439460171</c:v>
                </c:pt>
                <c:pt idx="3">
                  <c:v>50.770876923432027</c:v>
                </c:pt>
                <c:pt idx="4">
                  <c:v>19.587304588512879</c:v>
                </c:pt>
                <c:pt idx="5">
                  <c:v>24.955333313297206</c:v>
                </c:pt>
                <c:pt idx="6">
                  <c:v>43.798698662607208</c:v>
                </c:pt>
                <c:pt idx="7">
                  <c:v>41.675222651629412</c:v>
                </c:pt>
                <c:pt idx="8">
                  <c:v>99.954862505809928</c:v>
                </c:pt>
                <c:pt idx="9">
                  <c:v>136.55779781336034</c:v>
                </c:pt>
                <c:pt idx="10">
                  <c:v>198.91995609688564</c:v>
                </c:pt>
                <c:pt idx="11">
                  <c:v>139.24420693375879</c:v>
                </c:pt>
                <c:pt idx="12">
                  <c:v>166.64234916750468</c:v>
                </c:pt>
                <c:pt idx="13">
                  <c:v>147.76824906265057</c:v>
                </c:pt>
                <c:pt idx="14">
                  <c:v>720.36341782271597</c:v>
                </c:pt>
                <c:pt idx="15">
                  <c:v>982.92021997670065</c:v>
                </c:pt>
                <c:pt idx="16">
                  <c:v>1337.667292782611</c:v>
                </c:pt>
                <c:pt idx="17">
                  <c:v>903.2400328201129</c:v>
                </c:pt>
                <c:pt idx="18">
                  <c:v>1104.7430456307234</c:v>
                </c:pt>
                <c:pt idx="19">
                  <c:v>1364.0108378393807</c:v>
                </c:pt>
                <c:pt idx="20">
                  <c:v>1061.5603473952608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52.634723082233378</c:v>
                </c:pt>
                <c:pt idx="4">
                  <c:v>571.23845545005281</c:v>
                </c:pt>
                <c:pt idx="5">
                  <c:v>896.28301385608211</c:v>
                </c:pt>
                <c:pt idx="6">
                  <c:v>1934.8241794083876</c:v>
                </c:pt>
                <c:pt idx="7">
                  <c:v>1088.69695761706</c:v>
                </c:pt>
                <c:pt idx="8">
                  <c:v>1191.1321891422926</c:v>
                </c:pt>
                <c:pt idx="9">
                  <c:v>1150.992445102456</c:v>
                </c:pt>
                <c:pt idx="10">
                  <c:v>1563.2174507626166</c:v>
                </c:pt>
                <c:pt idx="11">
                  <c:v>2437.9447262897502</c:v>
                </c:pt>
                <c:pt idx="12">
                  <c:v>2725.0115326001328</c:v>
                </c:pt>
                <c:pt idx="13">
                  <c:v>2016.5728274310761</c:v>
                </c:pt>
                <c:pt idx="14">
                  <c:v>3398.0202339374118</c:v>
                </c:pt>
                <c:pt idx="15">
                  <c:v>3413.69704885492</c:v>
                </c:pt>
                <c:pt idx="16">
                  <c:v>2843.6076966438054</c:v>
                </c:pt>
                <c:pt idx="17">
                  <c:v>3148.144490085032</c:v>
                </c:pt>
                <c:pt idx="18">
                  <c:v>3104.4860251895411</c:v>
                </c:pt>
                <c:pt idx="19">
                  <c:v>2972.3296947355766</c:v>
                </c:pt>
                <c:pt idx="20">
                  <c:v>3423.999846227583</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-1293.2866796899998</c:v>
                </c:pt>
                <c:pt idx="16">
                  <c:v>-1283.9712568699997</c:v>
                </c:pt>
                <c:pt idx="17">
                  <c:v>-1283.9712568699997</c:v>
                </c:pt>
                <c:pt idx="18">
                  <c:v>-1723.9712568699997</c:v>
                </c:pt>
                <c:pt idx="19">
                  <c:v>-1843.9712568699997</c:v>
                </c:pt>
                <c:pt idx="20">
                  <c:v>-1387.7331410499992</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1979.9500697529256</c:v>
                </c:pt>
                <c:pt idx="12">
                  <c:v>1937.7724972320257</c:v>
                </c:pt>
                <c:pt idx="13">
                  <c:v>2149.1138014607259</c:v>
                </c:pt>
                <c:pt idx="14">
                  <c:v>2439.2469551563258</c:v>
                </c:pt>
                <c:pt idx="15">
                  <c:v>2762.4631959288254</c:v>
                </c:pt>
                <c:pt idx="16">
                  <c:v>4289.5732658283268</c:v>
                </c:pt>
                <c:pt idx="17">
                  <c:v>4857.968217167625</c:v>
                </c:pt>
                <c:pt idx="18">
                  <c:v>4873.4443142730252</c:v>
                </c:pt>
                <c:pt idx="19">
                  <c:v>4883.1570579921263</c:v>
                </c:pt>
                <c:pt idx="20">
                  <c:v>7207.6388993113233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2346.3375721100019</c:v>
                </c:pt>
                <c:pt idx="15">
                  <c:v>2045.0375721100008</c:v>
                </c:pt>
                <c:pt idx="16">
                  <c:v>2027.67</c:v>
                </c:pt>
                <c:pt idx="17">
                  <c:v>1418.67</c:v>
                </c:pt>
                <c:pt idx="18">
                  <c:v>899.97000000000116</c:v>
                </c:pt>
                <c:pt idx="19">
                  <c:v>909.91242485000112</c:v>
                </c:pt>
                <c:pt idx="20">
                  <c:v>866.17843081000319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1685.39872268</c:v>
                </c:pt>
                <c:pt idx="15">
                  <c:v>2066.9573007199997</c:v>
                </c:pt>
                <c:pt idx="16">
                  <c:v>3304.3224472799993</c:v>
                </c:pt>
                <c:pt idx="17">
                  <c:v>3154.0224472800001</c:v>
                </c:pt>
                <c:pt idx="18">
                  <c:v>3515.3270975599989</c:v>
                </c:pt>
                <c:pt idx="19">
                  <c:v>5093.6999999899999</c:v>
                </c:pt>
                <c:pt idx="20">
                  <c:v>5278.6999999899981</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-4252.0043345720896</c:v>
                </c:pt>
                <c:pt idx="11">
                  <c:v>-7728.996657716285</c:v>
                </c:pt>
                <c:pt idx="12">
                  <c:v>-8232.0939372352204</c:v>
                </c:pt>
                <c:pt idx="13">
                  <c:v>-8134.9341179503926</c:v>
                </c:pt>
                <c:pt idx="14">
                  <c:v>-9892.8504960560349</c:v>
                </c:pt>
                <c:pt idx="15">
                  <c:v>-9534.0531162514599</c:v>
                </c:pt>
                <c:pt idx="16">
                  <c:v>-8609.2939962920682</c:v>
                </c:pt>
                <c:pt idx="17">
                  <c:v>-8038.5898912859384</c:v>
                </c:pt>
                <c:pt idx="18">
                  <c:v>-9101.8941435949491</c:v>
                </c:pt>
                <c:pt idx="19">
                  <c:v>-9208.9555574217229</c:v>
                </c:pt>
                <c:pt idx="20">
                  <c:v>-6425.288793364829</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324.78403642100005</c:v>
                </c:pt>
                <c:pt idx="12">
                  <c:v>282.60646390009998</c:v>
                </c:pt>
                <c:pt idx="13">
                  <c:v>493.94776812879996</c:v>
                </c:pt>
                <c:pt idx="14">
                  <c:v>505.8656835644</c:v>
                </c:pt>
                <c:pt idx="15">
                  <c:v>515.71596260690001</c:v>
                </c:pt>
                <c:pt idx="16">
                  <c:v>2042.8260325064</c:v>
                </c:pt>
                <c:pt idx="17">
                  <c:v>2611.2209838456997</c:v>
                </c:pt>
                <c:pt idx="18">
                  <c:v>2626.6970809510995</c:v>
                </c:pt>
                <c:pt idx="19">
                  <c:v>2636.4098246702001</c:v>
                </c:pt>
                <c:pt idx="20">
                  <c:v>4960.8916659894003</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1108.21523826</c:v>
                </c:pt>
                <c:pt idx="15">
                  <c:v>1421.58119999</c:v>
                </c:pt>
                <c:pt idx="16">
                  <c:v>1421.58119999</c:v>
                </c:pt>
                <c:pt idx="17">
                  <c:v>1421.58119999</c:v>
                </c:pt>
                <c:pt idx="18">
                  <c:v>1421.58119999</c:v>
                </c:pt>
                <c:pt idx="19">
                  <c:v>1421.58119999</c:v>
                </c:pt>
                <c:pt idx="20">
                  <c:v>1421.58119999</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5519.58632029</c:v>
                </c:pt>
                <c:pt idx="16">
                  <c:v>5528.9017431100001</c:v>
                </c:pt>
                <c:pt idx="17">
                  <c:v>5528.9017431100001</c:v>
                </c:pt>
                <c:pt idx="18">
                  <c:v>5088.9017431100001</c:v>
                </c:pt>
                <c:pt idx="19">
                  <c:v>4968.9017431100001</c:v>
                </c:pt>
                <c:pt idx="20">
                  <c:v>5425.1398589300006</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3194.7840364210001</c:v>
                </c:pt>
                <c:pt idx="12">
                  <c:v>3152.6064639001002</c:v>
                </c:pt>
                <c:pt idx="13">
                  <c:v>3363.9477681288004</c:v>
                </c:pt>
                <c:pt idx="14">
                  <c:v>3654.0809218244003</c:v>
                </c:pt>
                <c:pt idx="15">
                  <c:v>3977.2971625968999</c:v>
                </c:pt>
                <c:pt idx="16">
                  <c:v>5504.4072324964009</c:v>
                </c:pt>
                <c:pt idx="17">
                  <c:v>6072.8021838356999</c:v>
                </c:pt>
                <c:pt idx="18">
                  <c:v>6088.2782809411001</c:v>
                </c:pt>
                <c:pt idx="19">
                  <c:v>6097.9910246602003</c:v>
                </c:pt>
                <c:pt idx="20">
                  <c:v>8422.4728659793982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11351.795572110001</c:v>
                </c:pt>
                <c:pt idx="15">
                  <c:v>11050.49557211</c:v>
                </c:pt>
                <c:pt idx="16">
                  <c:v>11033.127999999999</c:v>
                </c:pt>
                <c:pt idx="17">
                  <c:v>10424.127999999999</c:v>
                </c:pt>
                <c:pt idx="18">
                  <c:v>9905.4279999999999</c:v>
                </c:pt>
                <c:pt idx="19">
                  <c:v>9915.3704248499998</c:v>
                </c:pt>
                <c:pt idx="20">
                  <c:v>9871.6364308100019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6837.1097226800011</c:v>
                </c:pt>
                <c:pt idx="15">
                  <c:v>7218.6683007200008</c:v>
                </c:pt>
                <c:pt idx="16">
                  <c:v>8456.0334472800005</c:v>
                </c:pt>
                <c:pt idx="17">
                  <c:v>8305.7334472800012</c:v>
                </c:pt>
                <c:pt idx="18">
                  <c:v>8667.0380975600001</c:v>
                </c:pt>
                <c:pt idx="19">
                  <c:v>10245.410999990001</c:v>
                </c:pt>
                <c:pt idx="20">
                  <c:v>10430.410999989999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38566.612632105993</c:v>
                </c:pt>
                <c:pt idx="11">
                  <c:v>35089.620308961792</c:v>
                </c:pt>
                <c:pt idx="12">
                  <c:v>34586.523029442847</c:v>
                </c:pt>
                <c:pt idx="13">
                  <c:v>34683.68284872768</c:v>
                </c:pt>
                <c:pt idx="14">
                  <c:v>32925.766470622038</c:v>
                </c:pt>
                <c:pt idx="15">
                  <c:v>33284.563850426617</c:v>
                </c:pt>
                <c:pt idx="16">
                  <c:v>34209.322970386012</c:v>
                </c:pt>
                <c:pt idx="17">
                  <c:v>34780.027075392143</c:v>
                </c:pt>
                <c:pt idx="18">
                  <c:v>33716.722823083132</c:v>
                </c:pt>
                <c:pt idx="19">
                  <c:v>33609.661409256354</c:v>
                </c:pt>
                <c:pt idx="20">
                  <c:v>36393.328173313246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94198.947495190339</c:v>
                </c:pt>
                <c:pt idx="1">
                  <c:v>88015.611337295617</c:v>
                </c:pt>
                <c:pt idx="2">
                  <c:v>88950.409610574308</c:v>
                </c:pt>
                <c:pt idx="3">
                  <c:v>84382.48310253903</c:v>
                </c:pt>
                <c:pt idx="4">
                  <c:v>83585.01017074316</c:v>
                </c:pt>
                <c:pt idx="5">
                  <c:v>82302.154624081246</c:v>
                </c:pt>
                <c:pt idx="6">
                  <c:v>83522.58105080016</c:v>
                </c:pt>
                <c:pt idx="7">
                  <c:v>75610.67710129387</c:v>
                </c:pt>
                <c:pt idx="8">
                  <c:v>60696.781219264209</c:v>
                </c:pt>
                <c:pt idx="9">
                  <c:v>66687.50851482604</c:v>
                </c:pt>
                <c:pt idx="10">
                  <c:v>63303.087547912692</c:v>
                </c:pt>
                <c:pt idx="11">
                  <c:v>70549.390106543724</c:v>
                </c:pt>
                <c:pt idx="12">
                  <c:v>72344.478635291394</c:v>
                </c:pt>
                <c:pt idx="13">
                  <c:v>69743.414517213649</c:v>
                </c:pt>
                <c:pt idx="14">
                  <c:v>70334.638746683326</c:v>
                </c:pt>
                <c:pt idx="15">
                  <c:v>69413.467833943665</c:v>
                </c:pt>
                <c:pt idx="16">
                  <c:v>71912.533071522965</c:v>
                </c:pt>
                <c:pt idx="17">
                  <c:v>71702.659414207883</c:v>
                </c:pt>
                <c:pt idx="18">
                  <c:v>73347.96461101601</c:v>
                </c:pt>
                <c:pt idx="19">
                  <c:v>71512.708981530071</c:v>
                </c:pt>
                <c:pt idx="20">
                  <c:v>67885.617486637231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28253.114134100233</c:v>
                </c:pt>
                <c:pt idx="1">
                  <c:v>32545.761778941676</c:v>
                </c:pt>
                <c:pt idx="2">
                  <c:v>32305.55547089938</c:v>
                </c:pt>
                <c:pt idx="3">
                  <c:v>32137.419152457078</c:v>
                </c:pt>
                <c:pt idx="4">
                  <c:v>30809.671126129368</c:v>
                </c:pt>
                <c:pt idx="5">
                  <c:v>29311.066962163357</c:v>
                </c:pt>
                <c:pt idx="6">
                  <c:v>35440.662120560039</c:v>
                </c:pt>
                <c:pt idx="7">
                  <c:v>35115.655338976983</c:v>
                </c:pt>
                <c:pt idx="8">
                  <c:v>31838.839728165127</c:v>
                </c:pt>
                <c:pt idx="9">
                  <c:v>29236.288879862102</c:v>
                </c:pt>
                <c:pt idx="10">
                  <c:v>25776.926500013407</c:v>
                </c:pt>
                <c:pt idx="11">
                  <c:v>24332.938942696783</c:v>
                </c:pt>
                <c:pt idx="12">
                  <c:v>24418.147855400995</c:v>
                </c:pt>
                <c:pt idx="13">
                  <c:v>24012.494561000167</c:v>
                </c:pt>
                <c:pt idx="14">
                  <c:v>24519.455755259019</c:v>
                </c:pt>
                <c:pt idx="15">
                  <c:v>24244.765589533898</c:v>
                </c:pt>
                <c:pt idx="16">
                  <c:v>24293.478579456027</c:v>
                </c:pt>
                <c:pt idx="17">
                  <c:v>24682.253633200755</c:v>
                </c:pt>
                <c:pt idx="18">
                  <c:v>24632.207942816072</c:v>
                </c:pt>
                <c:pt idx="19">
                  <c:v>24194.854450433479</c:v>
                </c:pt>
                <c:pt idx="20">
                  <c:v>23930.643777216894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3105.1641947176449</c:v>
                </c:pt>
                <c:pt idx="1">
                  <c:v>3089.6191554009629</c:v>
                </c:pt>
                <c:pt idx="2">
                  <c:v>2957.4817999278348</c:v>
                </c:pt>
                <c:pt idx="3">
                  <c:v>1926.3776411786862</c:v>
                </c:pt>
                <c:pt idx="4">
                  <c:v>1929.7767710229969</c:v>
                </c:pt>
                <c:pt idx="5">
                  <c:v>1923.8911952522058</c:v>
                </c:pt>
                <c:pt idx="6">
                  <c:v>1927.3343327912676</c:v>
                </c:pt>
                <c:pt idx="7">
                  <c:v>1872.9446588851824</c:v>
                </c:pt>
                <c:pt idx="8">
                  <c:v>1872.3728436170481</c:v>
                </c:pt>
                <c:pt idx="9">
                  <c:v>1871.4793919912918</c:v>
                </c:pt>
                <c:pt idx="10">
                  <c:v>1883.3588013137671</c:v>
                </c:pt>
                <c:pt idx="11">
                  <c:v>1872.653134669212</c:v>
                </c:pt>
                <c:pt idx="12">
                  <c:v>1872.1672681642976</c:v>
                </c:pt>
                <c:pt idx="13">
                  <c:v>1876.4309089077969</c:v>
                </c:pt>
                <c:pt idx="14">
                  <c:v>1915.6035335163467</c:v>
                </c:pt>
                <c:pt idx="15">
                  <c:v>1822.6272247307415</c:v>
                </c:pt>
                <c:pt idx="16">
                  <c:v>4655.4427103035505</c:v>
                </c:pt>
                <c:pt idx="17">
                  <c:v>1476.0207326225948</c:v>
                </c:pt>
                <c:pt idx="18">
                  <c:v>1644.0989683917842</c:v>
                </c:pt>
                <c:pt idx="19">
                  <c:v>3160.9548174326346</c:v>
                </c:pt>
                <c:pt idx="20">
                  <c:v>1307.6490000000542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80.546609501148893</c:v>
                </c:pt>
                <c:pt idx="1">
                  <c:v>74.110212719096694</c:v>
                </c:pt>
                <c:pt idx="2">
                  <c:v>127.72027064658367</c:v>
                </c:pt>
                <c:pt idx="3">
                  <c:v>29.87545636671463</c:v>
                </c:pt>
                <c:pt idx="4">
                  <c:v>12.217296940071929</c:v>
                </c:pt>
                <c:pt idx="5">
                  <c:v>3.2336586425432987</c:v>
                </c:pt>
                <c:pt idx="6">
                  <c:v>0.78335627020526932</c:v>
                </c:pt>
                <c:pt idx="7">
                  <c:v>20.265426821999142</c:v>
                </c:pt>
                <c:pt idx="8">
                  <c:v>1.0436747516221916</c:v>
                </c:pt>
                <c:pt idx="9">
                  <c:v>0</c:v>
                </c:pt>
                <c:pt idx="10">
                  <c:v>15.389017509926591</c:v>
                </c:pt>
                <c:pt idx="11">
                  <c:v>5.6359430666396904</c:v>
                </c:pt>
                <c:pt idx="12">
                  <c:v>9.0124791246421285</c:v>
                </c:pt>
                <c:pt idx="13">
                  <c:v>31.535267528071174</c:v>
                </c:pt>
                <c:pt idx="14">
                  <c:v>88.586981406930448</c:v>
                </c:pt>
                <c:pt idx="15">
                  <c:v>87.45457417335669</c:v>
                </c:pt>
                <c:pt idx="16">
                  <c:v>749.85048570531603</c:v>
                </c:pt>
                <c:pt idx="17">
                  <c:v>175.24929868765904</c:v>
                </c:pt>
                <c:pt idx="18">
                  <c:v>165.41919729358972</c:v>
                </c:pt>
                <c:pt idx="19">
                  <c:v>679.80466715446198</c:v>
                </c:pt>
                <c:pt idx="20">
                  <c:v>114.11715034034363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15598.150827339599</c:v>
                </c:pt>
                <c:pt idx="1">
                  <c:v>13033.876967270386</c:v>
                </c:pt>
                <c:pt idx="2">
                  <c:v>12839.166834964042</c:v>
                </c:pt>
                <c:pt idx="3">
                  <c:v>15820.217008856609</c:v>
                </c:pt>
                <c:pt idx="4">
                  <c:v>13577.19942969484</c:v>
                </c:pt>
                <c:pt idx="5">
                  <c:v>15348.192035797183</c:v>
                </c:pt>
                <c:pt idx="6">
                  <c:v>9107.8209573503573</c:v>
                </c:pt>
                <c:pt idx="7">
                  <c:v>17084.793772162746</c:v>
                </c:pt>
                <c:pt idx="8">
                  <c:v>15579.410043763362</c:v>
                </c:pt>
                <c:pt idx="9">
                  <c:v>12025.845653565302</c:v>
                </c:pt>
                <c:pt idx="10">
                  <c:v>15565.032342405349</c:v>
                </c:pt>
                <c:pt idx="11">
                  <c:v>12873.192873672057</c:v>
                </c:pt>
                <c:pt idx="12">
                  <c:v>12749.145750550882</c:v>
                </c:pt>
                <c:pt idx="13">
                  <c:v>15622.574361329163</c:v>
                </c:pt>
                <c:pt idx="14">
                  <c:v>14173.919956414367</c:v>
                </c:pt>
                <c:pt idx="15">
                  <c:v>16018.736514798307</c:v>
                </c:pt>
                <c:pt idx="16">
                  <c:v>9636.7014107692776</c:v>
                </c:pt>
                <c:pt idx="17">
                  <c:v>16890.572499746853</c:v>
                </c:pt>
                <c:pt idx="18">
                  <c:v>15756.9438433959</c:v>
                </c:pt>
                <c:pt idx="19">
                  <c:v>12415.342074281289</c:v>
                </c:pt>
                <c:pt idx="20">
                  <c:v>15549.359173661915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118.72831817418104</c:v>
                </c:pt>
                <c:pt idx="1">
                  <c:v>171.15807403054009</c:v>
                </c:pt>
                <c:pt idx="2">
                  <c:v>132.65441767695705</c:v>
                </c:pt>
                <c:pt idx="3">
                  <c:v>220.07665480161819</c:v>
                </c:pt>
                <c:pt idx="4">
                  <c:v>719.20913875073484</c:v>
                </c:pt>
                <c:pt idx="5">
                  <c:v>1043.3976517324897</c:v>
                </c:pt>
                <c:pt idx="6">
                  <c:v>2090.0493074832511</c:v>
                </c:pt>
                <c:pt idx="7">
                  <c:v>1239.1902357203351</c:v>
                </c:pt>
                <c:pt idx="8">
                  <c:v>1379.9060922505635</c:v>
                </c:pt>
                <c:pt idx="9">
                  <c:v>1381.186463249142</c:v>
                </c:pt>
                <c:pt idx="10">
                  <c:v>1872.7703946131146</c:v>
                </c:pt>
                <c:pt idx="11">
                  <c:v>2700.6939640645464</c:v>
                </c:pt>
                <c:pt idx="12">
                  <c:v>3009.3374509626155</c:v>
                </c:pt>
                <c:pt idx="13">
                  <c:v>2395.2021479421855</c:v>
                </c:pt>
                <c:pt idx="14">
                  <c:v>4389.3981408672162</c:v>
                </c:pt>
                <c:pt idx="15">
                  <c:v>4678.4557630513928</c:v>
                </c:pt>
                <c:pt idx="16">
                  <c:v>5226.8834988997969</c:v>
                </c:pt>
                <c:pt idx="17">
                  <c:v>5392.8131090758443</c:v>
                </c:pt>
                <c:pt idx="18">
                  <c:v>5564.5542380092129</c:v>
                </c:pt>
                <c:pt idx="19">
                  <c:v>5696.8964366501477</c:v>
                </c:pt>
                <c:pt idx="20">
                  <c:v>7024.8639116598715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29015.87638482566</c:v>
                </c:pt>
                <c:pt idx="1">
                  <c:v>30279.029471654678</c:v>
                </c:pt>
                <c:pt idx="2">
                  <c:v>30434.324072901494</c:v>
                </c:pt>
                <c:pt idx="3">
                  <c:v>31578.643986697483</c:v>
                </c:pt>
                <c:pt idx="4">
                  <c:v>34369.597424802669</c:v>
                </c:pt>
                <c:pt idx="5">
                  <c:v>34746.224976268248</c:v>
                </c:pt>
                <c:pt idx="6">
                  <c:v>34420.152962326545</c:v>
                </c:pt>
                <c:pt idx="7">
                  <c:v>35792.418242025597</c:v>
                </c:pt>
                <c:pt idx="8">
                  <c:v>36796.637604249707</c:v>
                </c:pt>
                <c:pt idx="9">
                  <c:v>36389.57021964484</c:v>
                </c:pt>
                <c:pt idx="10">
                  <c:v>39110.034054017568</c:v>
                </c:pt>
                <c:pt idx="11">
                  <c:v>35473.166667486774</c:v>
                </c:pt>
                <c:pt idx="12">
                  <c:v>34725.025620842338</c:v>
                </c:pt>
                <c:pt idx="13">
                  <c:v>35411.814774573897</c:v>
                </c:pt>
                <c:pt idx="14">
                  <c:v>37192.089405476552</c:v>
                </c:pt>
                <c:pt idx="15">
                  <c:v>35991.854873538236</c:v>
                </c:pt>
                <c:pt idx="16">
                  <c:v>35222.027752753624</c:v>
                </c:pt>
                <c:pt idx="17">
                  <c:v>34037.538068946429</c:v>
                </c:pt>
                <c:pt idx="18">
                  <c:v>33176.816153518528</c:v>
                </c:pt>
                <c:pt idx="19">
                  <c:v>33092.480002705102</c:v>
                </c:pt>
                <c:pt idx="20">
                  <c:v>35302.877422070989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15384.050673713738</c:v>
                </c:pt>
                <c:pt idx="2">
                  <c:v>14970.455899979326</c:v>
                </c:pt>
                <c:pt idx="3">
                  <c:v>15356.977116523787</c:v>
                </c:pt>
                <c:pt idx="4">
                  <c:v>16044.670899694942</c:v>
                </c:pt>
                <c:pt idx="5">
                  <c:v>16501.077425722644</c:v>
                </c:pt>
                <c:pt idx="6">
                  <c:v>16799.728692014527</c:v>
                </c:pt>
                <c:pt idx="7">
                  <c:v>14826.932000756691</c:v>
                </c:pt>
                <c:pt idx="8">
                  <c:v>15964.165249262274</c:v>
                </c:pt>
                <c:pt idx="9">
                  <c:v>16213.086690467457</c:v>
                </c:pt>
                <c:pt idx="10">
                  <c:v>16527.626967102871</c:v>
                </c:pt>
                <c:pt idx="11">
                  <c:v>17243.45598040874</c:v>
                </c:pt>
                <c:pt idx="12">
                  <c:v>16678.44821033629</c:v>
                </c:pt>
                <c:pt idx="13">
                  <c:v>16421.94416660348</c:v>
                </c:pt>
                <c:pt idx="14">
                  <c:v>17662.093062357937</c:v>
                </c:pt>
                <c:pt idx="15">
                  <c:v>18786.480035221073</c:v>
                </c:pt>
                <c:pt idx="16">
                  <c:v>22291.864765415557</c:v>
                </c:pt>
                <c:pt idx="17">
                  <c:v>19477.330959114042</c:v>
                </c:pt>
                <c:pt idx="18">
                  <c:v>21351.451379598067</c:v>
                </c:pt>
                <c:pt idx="19">
                  <c:v>25786.418153415365</c:v>
                </c:pt>
                <c:pt idx="20">
                  <c:v>26897.307665277116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-143.95928951419813</c:v>
                </c:pt>
                <c:pt idx="1">
                  <c:v>-231.00129007630599</c:v>
                </c:pt>
                <c:pt idx="2">
                  <c:v>-171.66853834091344</c:v>
                </c:pt>
                <c:pt idx="3">
                  <c:v>-360.68712812564212</c:v>
                </c:pt>
                <c:pt idx="4">
                  <c:v>-947.47005438675626</c:v>
                </c:pt>
                <c:pt idx="5">
                  <c:v>-1388.3837015704969</c:v>
                </c:pt>
                <c:pt idx="6">
                  <c:v>-2887.3666049175886</c:v>
                </c:pt>
                <c:pt idx="7">
                  <c:v>-1645.543152479835</c:v>
                </c:pt>
                <c:pt idx="8">
                  <c:v>-2011.4006437390447</c:v>
                </c:pt>
                <c:pt idx="9">
                  <c:v>-2055.8872856959256</c:v>
                </c:pt>
                <c:pt idx="10">
                  <c:v>-2839.5162758999763</c:v>
                </c:pt>
                <c:pt idx="11">
                  <c:v>-3933.8987113337535</c:v>
                </c:pt>
                <c:pt idx="12">
                  <c:v>-4305.8080337152151</c:v>
                </c:pt>
                <c:pt idx="13">
                  <c:v>-3483.9322956966762</c:v>
                </c:pt>
                <c:pt idx="14">
                  <c:v>-7085.3293274551106</c:v>
                </c:pt>
                <c:pt idx="15">
                  <c:v>-7031.4709378554826</c:v>
                </c:pt>
                <c:pt idx="16">
                  <c:v>-8523.2170895873351</c:v>
                </c:pt>
                <c:pt idx="17">
                  <c:v>-8028.1820295861226</c:v>
                </c:pt>
                <c:pt idx="18">
                  <c:v>-8827.0010970047733</c:v>
                </c:pt>
                <c:pt idx="19">
                  <c:v>-9192.9739162843234</c:v>
                </c:pt>
                <c:pt idx="20">
                  <c:v>-10372.444325404753</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-6183.3361578947224</c:v>
                </c:pt>
                <c:pt idx="2">
                  <c:v>-5248.5378846160311</c:v>
                </c:pt>
                <c:pt idx="3">
                  <c:v>-9816.464392651309</c:v>
                </c:pt>
                <c:pt idx="4">
                  <c:v>-10613.937324447179</c:v>
                </c:pt>
                <c:pt idx="5">
                  <c:v>-11896.792871109094</c:v>
                </c:pt>
                <c:pt idx="6">
                  <c:v>-10676.36644439018</c:v>
                </c:pt>
                <c:pt idx="7">
                  <c:v>-18588.27039389647</c:v>
                </c:pt>
                <c:pt idx="8">
                  <c:v>-33502.166275926131</c:v>
                </c:pt>
                <c:pt idx="9">
                  <c:v>-27511.438980364299</c:v>
                </c:pt>
                <c:pt idx="10">
                  <c:v>-30895.859947277648</c:v>
                </c:pt>
                <c:pt idx="11">
                  <c:v>-23649.557388646615</c:v>
                </c:pt>
                <c:pt idx="12">
                  <c:v>-21854.468859898945</c:v>
                </c:pt>
                <c:pt idx="13">
                  <c:v>-24455.532977976691</c:v>
                </c:pt>
                <c:pt idx="14">
                  <c:v>-23864.308748507014</c:v>
                </c:pt>
                <c:pt idx="15">
                  <c:v>-24785.479661246674</c:v>
                </c:pt>
                <c:pt idx="16">
                  <c:v>-22286.414423667375</c:v>
                </c:pt>
                <c:pt idx="17">
                  <c:v>-22496.288080982456</c:v>
                </c:pt>
                <c:pt idx="18">
                  <c:v>-20850.982884174329</c:v>
                </c:pt>
                <c:pt idx="19">
                  <c:v>-22686.238513660268</c:v>
                </c:pt>
                <c:pt idx="20">
                  <c:v>-26313.330008553108</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4292.6476448414433</c:v>
                </c:pt>
                <c:pt idx="2">
                  <c:v>4052.4413367991474</c:v>
                </c:pt>
                <c:pt idx="3">
                  <c:v>3884.3050183568448</c:v>
                </c:pt>
                <c:pt idx="4">
                  <c:v>2556.5569920291346</c:v>
                </c:pt>
                <c:pt idx="5">
                  <c:v>1057.9528280631239</c:v>
                </c:pt>
                <c:pt idx="6">
                  <c:v>7187.5479864598055</c:v>
                </c:pt>
                <c:pt idx="7">
                  <c:v>6862.5412048767503</c:v>
                </c:pt>
                <c:pt idx="8">
                  <c:v>3585.7255940648938</c:v>
                </c:pt>
                <c:pt idx="9">
                  <c:v>983.17474576186942</c:v>
                </c:pt>
                <c:pt idx="10">
                  <c:v>-2476.1876340868257</c:v>
                </c:pt>
                <c:pt idx="11">
                  <c:v>-3920.1751914034503</c:v>
                </c:pt>
                <c:pt idx="12">
                  <c:v>-3834.9662786992376</c:v>
                </c:pt>
                <c:pt idx="13">
                  <c:v>-4240.6195731000662</c:v>
                </c:pt>
                <c:pt idx="14">
                  <c:v>-3733.6583788412136</c:v>
                </c:pt>
                <c:pt idx="15">
                  <c:v>-4008.3485445663355</c:v>
                </c:pt>
                <c:pt idx="16">
                  <c:v>-3959.6355546442064</c:v>
                </c:pt>
                <c:pt idx="17">
                  <c:v>-3570.8605008994782</c:v>
                </c:pt>
                <c:pt idx="18">
                  <c:v>-3620.9061912841607</c:v>
                </c:pt>
                <c:pt idx="19">
                  <c:v>-4058.2596836667544</c:v>
                </c:pt>
                <c:pt idx="20">
                  <c:v>-4322.4703568833393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-15.54503931668205</c:v>
                </c:pt>
                <c:pt idx="2">
                  <c:v>-147.68239478981013</c:v>
                </c:pt>
                <c:pt idx="3">
                  <c:v>-1178.7865535389587</c:v>
                </c:pt>
                <c:pt idx="4">
                  <c:v>-1175.3874236946481</c:v>
                </c:pt>
                <c:pt idx="5">
                  <c:v>-1181.2729994654392</c:v>
                </c:pt>
                <c:pt idx="6">
                  <c:v>-1177.8298619263774</c:v>
                </c:pt>
                <c:pt idx="7">
                  <c:v>-1232.2195358324625</c:v>
                </c:pt>
                <c:pt idx="8">
                  <c:v>-1232.7913511005968</c:v>
                </c:pt>
                <c:pt idx="9">
                  <c:v>-1233.6848027263532</c:v>
                </c:pt>
                <c:pt idx="10">
                  <c:v>-1221.8053934038778</c:v>
                </c:pt>
                <c:pt idx="11">
                  <c:v>-1232.5110600484329</c:v>
                </c:pt>
                <c:pt idx="12">
                  <c:v>-1232.9969265533473</c:v>
                </c:pt>
                <c:pt idx="13">
                  <c:v>-1228.733285809848</c:v>
                </c:pt>
                <c:pt idx="14">
                  <c:v>-1189.5606612012982</c:v>
                </c:pt>
                <c:pt idx="15">
                  <c:v>-1282.5369699869034</c:v>
                </c:pt>
                <c:pt idx="16">
                  <c:v>1550.2785155859056</c:v>
                </c:pt>
                <c:pt idx="17">
                  <c:v>-1629.1434620950502</c:v>
                </c:pt>
                <c:pt idx="18">
                  <c:v>-1461.0652263258607</c:v>
                </c:pt>
                <c:pt idx="19">
                  <c:v>55.790622714989695</c:v>
                </c:pt>
                <c:pt idx="20">
                  <c:v>-1797.5151947175907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-6.4363967820521992</c:v>
                </c:pt>
                <c:pt idx="2">
                  <c:v>47.173661145434778</c:v>
                </c:pt>
                <c:pt idx="3">
                  <c:v>-50.671153134434263</c:v>
                </c:pt>
                <c:pt idx="4">
                  <c:v>-68.329312561076961</c:v>
                </c:pt>
                <c:pt idx="5">
                  <c:v>-77.312950858605589</c:v>
                </c:pt>
                <c:pt idx="6">
                  <c:v>-79.763253230943619</c:v>
                </c:pt>
                <c:pt idx="7">
                  <c:v>-60.281182679149751</c:v>
                </c:pt>
                <c:pt idx="8">
                  <c:v>-79.502934749526702</c:v>
                </c:pt>
                <c:pt idx="9">
                  <c:v>-80.546609501148893</c:v>
                </c:pt>
                <c:pt idx="10">
                  <c:v>-65.157591991222304</c:v>
                </c:pt>
                <c:pt idx="11">
                  <c:v>-74.91066643450921</c:v>
                </c:pt>
                <c:pt idx="12">
                  <c:v>-71.534130376506766</c:v>
                </c:pt>
                <c:pt idx="13">
                  <c:v>-49.01134197307772</c:v>
                </c:pt>
                <c:pt idx="14">
                  <c:v>8.040371905781555</c:v>
                </c:pt>
                <c:pt idx="15">
                  <c:v>6.9079646722077968</c:v>
                </c:pt>
                <c:pt idx="16">
                  <c:v>669.30387620416718</c:v>
                </c:pt>
                <c:pt idx="17">
                  <c:v>94.702689186510142</c:v>
                </c:pt>
                <c:pt idx="18">
                  <c:v>84.872587792440825</c:v>
                </c:pt>
                <c:pt idx="19">
                  <c:v>599.25805765331313</c:v>
                </c:pt>
                <c:pt idx="20">
                  <c:v>33.570540839194734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-2564.2738600692137</c:v>
                </c:pt>
                <c:pt idx="2">
                  <c:v>-2758.9839923755571</c:v>
                </c:pt>
                <c:pt idx="3">
                  <c:v>222.06618151700968</c:v>
                </c:pt>
                <c:pt idx="4">
                  <c:v>-2020.9513976447597</c:v>
                </c:pt>
                <c:pt idx="5">
                  <c:v>-249.95879154241629</c:v>
                </c:pt>
                <c:pt idx="6">
                  <c:v>-6490.3298699892421</c:v>
                </c:pt>
                <c:pt idx="7">
                  <c:v>1486.6429448231465</c:v>
                </c:pt>
                <c:pt idx="8">
                  <c:v>-18.740783576236936</c:v>
                </c:pt>
                <c:pt idx="9">
                  <c:v>-3572.3051737742971</c:v>
                </c:pt>
                <c:pt idx="10">
                  <c:v>-33.118484934249864</c:v>
                </c:pt>
                <c:pt idx="11">
                  <c:v>-2724.9579536675428</c:v>
                </c:pt>
                <c:pt idx="12">
                  <c:v>-2849.0050767887169</c:v>
                </c:pt>
                <c:pt idx="13">
                  <c:v>24.423533989564021</c:v>
                </c:pt>
                <c:pt idx="14">
                  <c:v>-1424.230870925232</c:v>
                </c:pt>
                <c:pt idx="15">
                  <c:v>420.58568745870798</c:v>
                </c:pt>
                <c:pt idx="16">
                  <c:v>-5961.4494165703218</c:v>
                </c:pt>
                <c:pt idx="17">
                  <c:v>1292.4216724072539</c:v>
                </c:pt>
                <c:pt idx="18">
                  <c:v>158.79301605630098</c:v>
                </c:pt>
                <c:pt idx="19">
                  <c:v>-3182.8087530583107</c:v>
                </c:pt>
                <c:pt idx="20">
                  <c:v>-48.791653677684735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52.429755856359051</c:v>
                </c:pt>
                <c:pt idx="2">
                  <c:v>13.926099502776012</c:v>
                </c:pt>
                <c:pt idx="3">
                  <c:v>101.34833662743715</c:v>
                </c:pt>
                <c:pt idx="4">
                  <c:v>600.48082057655381</c:v>
                </c:pt>
                <c:pt idx="5">
                  <c:v>924.66933355830872</c:v>
                </c:pt>
                <c:pt idx="6">
                  <c:v>1971.32098930907</c:v>
                </c:pt>
                <c:pt idx="7">
                  <c:v>1120.4619175461539</c:v>
                </c:pt>
                <c:pt idx="8">
                  <c:v>1261.1777740763823</c:v>
                </c:pt>
                <c:pt idx="9">
                  <c:v>1262.4581450749608</c:v>
                </c:pt>
                <c:pt idx="10">
                  <c:v>1754.0420764389335</c:v>
                </c:pt>
                <c:pt idx="11">
                  <c:v>2581.9656458903655</c:v>
                </c:pt>
                <c:pt idx="12">
                  <c:v>2890.6091327884346</c:v>
                </c:pt>
                <c:pt idx="13">
                  <c:v>2276.4738297680046</c:v>
                </c:pt>
                <c:pt idx="14">
                  <c:v>4270.6698226930348</c:v>
                </c:pt>
                <c:pt idx="15">
                  <c:v>4559.7274448772114</c:v>
                </c:pt>
                <c:pt idx="16">
                  <c:v>5108.1551807256155</c:v>
                </c:pt>
                <c:pt idx="17">
                  <c:v>5274.0847909016629</c:v>
                </c:pt>
                <c:pt idx="18">
                  <c:v>5445.8259198350315</c:v>
                </c:pt>
                <c:pt idx="19">
                  <c:v>5578.1681184759664</c:v>
                </c:pt>
                <c:pt idx="20">
                  <c:v>6906.1355934856902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1263.1530868290174</c:v>
                </c:pt>
                <c:pt idx="2">
                  <c:v>1418.4476880758339</c:v>
                </c:pt>
                <c:pt idx="3">
                  <c:v>2562.767601871823</c:v>
                </c:pt>
                <c:pt idx="4">
                  <c:v>5353.7210399770083</c:v>
                </c:pt>
                <c:pt idx="5">
                  <c:v>5730.3485914425873</c:v>
                </c:pt>
                <c:pt idx="6">
                  <c:v>5404.2765775008847</c:v>
                </c:pt>
                <c:pt idx="7">
                  <c:v>6776.5418571999362</c:v>
                </c:pt>
                <c:pt idx="8">
                  <c:v>7780.7612194240464</c:v>
                </c:pt>
                <c:pt idx="9">
                  <c:v>7373.6938348191798</c:v>
                </c:pt>
                <c:pt idx="10">
                  <c:v>10094.157669191907</c:v>
                </c:pt>
                <c:pt idx="11">
                  <c:v>6457.2902826611135</c:v>
                </c:pt>
                <c:pt idx="12">
                  <c:v>5709.1492360166776</c:v>
                </c:pt>
                <c:pt idx="13">
                  <c:v>6395.9383897482367</c:v>
                </c:pt>
                <c:pt idx="14">
                  <c:v>8176.2130206508918</c:v>
                </c:pt>
                <c:pt idx="15">
                  <c:v>6975.9784887125752</c:v>
                </c:pt>
                <c:pt idx="16">
                  <c:v>6206.1513679279633</c:v>
                </c:pt>
                <c:pt idx="17">
                  <c:v>5021.6616841207688</c:v>
                </c:pt>
                <c:pt idx="18">
                  <c:v>4160.9397686928678</c:v>
                </c:pt>
                <c:pt idx="19">
                  <c:v>4076.603617879442</c:v>
                </c:pt>
                <c:pt idx="20">
                  <c:v>6287.0010372453289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2609.5231455561352</c:v>
                </c:pt>
                <c:pt idx="2">
                  <c:v>2195.928371821723</c:v>
                </c:pt>
                <c:pt idx="3">
                  <c:v>2582.4495883661839</c:v>
                </c:pt>
                <c:pt idx="4">
                  <c:v>3270.1433715373387</c:v>
                </c:pt>
                <c:pt idx="5">
                  <c:v>3726.5498975650407</c:v>
                </c:pt>
                <c:pt idx="6">
                  <c:v>4025.2011638569238</c:v>
                </c:pt>
                <c:pt idx="7">
                  <c:v>2052.404472599088</c:v>
                </c:pt>
                <c:pt idx="8">
                  <c:v>3189.6377211046711</c:v>
                </c:pt>
                <c:pt idx="9">
                  <c:v>3438.5591623098535</c:v>
                </c:pt>
                <c:pt idx="10">
                  <c:v>3753.099438945268</c:v>
                </c:pt>
                <c:pt idx="11">
                  <c:v>4468.9284522511371</c:v>
                </c:pt>
                <c:pt idx="12">
                  <c:v>3903.9206821786865</c:v>
                </c:pt>
                <c:pt idx="13">
                  <c:v>3647.4166384458767</c:v>
                </c:pt>
                <c:pt idx="14">
                  <c:v>4887.5655342003338</c:v>
                </c:pt>
                <c:pt idx="15">
                  <c:v>6011.95250706347</c:v>
                </c:pt>
                <c:pt idx="16">
                  <c:v>9517.3372372579543</c:v>
                </c:pt>
                <c:pt idx="17">
                  <c:v>6702.8034309564391</c:v>
                </c:pt>
                <c:pt idx="18">
                  <c:v>8576.9238514404642</c:v>
                </c:pt>
                <c:pt idx="19">
                  <c:v>13011.890625257762</c:v>
                </c:pt>
                <c:pt idx="20">
                  <c:v>14122.780137119513</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283.94696554974234</c:v>
                </c:pt>
                <c:pt idx="2">
                  <c:v>283.94696554971858</c:v>
                </c:pt>
                <c:pt idx="3">
                  <c:v>331.18378466575126</c:v>
                </c:pt>
                <c:pt idx="4">
                  <c:v>397.65777957740494</c:v>
                </c:pt>
                <c:pt idx="5">
                  <c:v>463.92314834488104</c:v>
                </c:pt>
                <c:pt idx="6">
                  <c:v>530.76120347938695</c:v>
                </c:pt>
                <c:pt idx="7">
                  <c:v>596.4671389049995</c:v>
                </c:pt>
                <c:pt idx="8">
                  <c:v>662.46867154153267</c:v>
                </c:pt>
                <c:pt idx="9">
                  <c:v>662.46867154153267</c:v>
                </c:pt>
                <c:pt idx="10">
                  <c:v>662.46867154151562</c:v>
                </c:pt>
                <c:pt idx="11">
                  <c:v>657.22739774259298</c:v>
                </c:pt>
                <c:pt idx="12">
                  <c:v>657.22739774259298</c:v>
                </c:pt>
                <c:pt idx="13">
                  <c:v>675.8869963313532</c:v>
                </c:pt>
                <c:pt idx="14">
                  <c:v>752.15995707278557</c:v>
                </c:pt>
                <c:pt idx="15">
                  <c:v>826.25641681152558</c:v>
                </c:pt>
                <c:pt idx="16">
                  <c:v>1143.6238743967194</c:v>
                </c:pt>
                <c:pt idx="17">
                  <c:v>1186.1991669725392</c:v>
                </c:pt>
                <c:pt idx="18">
                  <c:v>1215.9753314529412</c:v>
                </c:pt>
                <c:pt idx="19">
                  <c:v>1452.4853930393765</c:v>
                </c:pt>
                <c:pt idx="20">
                  <c:v>1700.4021899064539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2906.7150490484082</c:v>
                </c:pt>
                <c:pt idx="2">
                  <c:v>2832.8106187718486</c:v>
                </c:pt>
                <c:pt idx="3">
                  <c:v>4529.7708855651117</c:v>
                </c:pt>
                <c:pt idx="4">
                  <c:v>3440.367795056623</c:v>
                </c:pt>
                <c:pt idx="5">
                  <c:v>4044.471190618297</c:v>
                </c:pt>
                <c:pt idx="6">
                  <c:v>3763.5464172626221</c:v>
                </c:pt>
                <c:pt idx="7">
                  <c:v>2882.6942965084336</c:v>
                </c:pt>
                <c:pt idx="8">
                  <c:v>2766.9430445304592</c:v>
                </c:pt>
                <c:pt idx="9">
                  <c:v>3349.6372791791564</c:v>
                </c:pt>
                <c:pt idx="10">
                  <c:v>4543.3614989124562</c:v>
                </c:pt>
                <c:pt idx="11">
                  <c:v>2430.5906353295454</c:v>
                </c:pt>
                <c:pt idx="12">
                  <c:v>2410.3833913293929</c:v>
                </c:pt>
                <c:pt idx="13">
                  <c:v>2410.2469623917</c:v>
                </c:pt>
                <c:pt idx="14">
                  <c:v>4134.975483137915</c:v>
                </c:pt>
                <c:pt idx="15">
                  <c:v>3013.4161346612664</c:v>
                </c:pt>
                <c:pt idx="16">
                  <c:v>3600.9085403294384</c:v>
                </c:pt>
                <c:pt idx="17">
                  <c:v>2293.8404650940943</c:v>
                </c:pt>
                <c:pt idx="18">
                  <c:v>2250.5618430158252</c:v>
                </c:pt>
                <c:pt idx="19">
                  <c:v>2911.0570059837023</c:v>
                </c:pt>
                <c:pt idx="20">
                  <c:v>2288.2794370408856</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2302.9930008177407</c:v>
                </c:pt>
                <c:pt idx="1">
                  <c:v>2200.3345411143509</c:v>
                </c:pt>
                <c:pt idx="2">
                  <c:v>2299.4970465937226</c:v>
                </c:pt>
                <c:pt idx="3">
                  <c:v>2088.9182183192916</c:v>
                </c:pt>
                <c:pt idx="4">
                  <c:v>2041.2121929787702</c:v>
                </c:pt>
                <c:pt idx="5">
                  <c:v>1998.8516616689622</c:v>
                </c:pt>
                <c:pt idx="6">
                  <c:v>2129.8585142329193</c:v>
                </c:pt>
                <c:pt idx="7">
                  <c:v>1973.0991073514065</c:v>
                </c:pt>
                <c:pt idx="8">
                  <c:v>1589.1556190738909</c:v>
                </c:pt>
                <c:pt idx="9">
                  <c:v>1718.0030421382769</c:v>
                </c:pt>
                <c:pt idx="10">
                  <c:v>1634.8892243105192</c:v>
                </c:pt>
                <c:pt idx="11">
                  <c:v>1727.5511378295064</c:v>
                </c:pt>
                <c:pt idx="12">
                  <c:v>1779.8463040678746</c:v>
                </c:pt>
                <c:pt idx="13">
                  <c:v>1733.9663009913777</c:v>
                </c:pt>
                <c:pt idx="14">
                  <c:v>1761.9663625834521</c:v>
                </c:pt>
                <c:pt idx="15">
                  <c:v>1728.9525755482421</c:v>
                </c:pt>
                <c:pt idx="16">
                  <c:v>2020.7983481171862</c:v>
                </c:pt>
                <c:pt idx="17">
                  <c:v>1760.4622313155039</c:v>
                </c:pt>
                <c:pt idx="18">
                  <c:v>1801.3997637615323</c:v>
                </c:pt>
                <c:pt idx="19">
                  <c:v>1892.2782764651677</c:v>
                </c:pt>
                <c:pt idx="20">
                  <c:v>1647.3982510994419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735.81420422089684</c:v>
                </c:pt>
                <c:pt idx="1">
                  <c:v>713.17409088026432</c:v>
                </c:pt>
                <c:pt idx="2">
                  <c:v>714.52220117922479</c:v>
                </c:pt>
                <c:pt idx="3">
                  <c:v>714.80262445941037</c:v>
                </c:pt>
                <c:pt idx="4">
                  <c:v>695.69410821380961</c:v>
                </c:pt>
                <c:pt idx="5">
                  <c:v>697.97274891747259</c:v>
                </c:pt>
                <c:pt idx="6">
                  <c:v>684.20089074307566</c:v>
                </c:pt>
                <c:pt idx="7">
                  <c:v>709.75343233606316</c:v>
                </c:pt>
                <c:pt idx="8">
                  <c:v>625.90064937752322</c:v>
                </c:pt>
                <c:pt idx="9">
                  <c:v>614.19414712229536</c:v>
                </c:pt>
                <c:pt idx="10">
                  <c:v>620.49446069428325</c:v>
                </c:pt>
                <c:pt idx="11">
                  <c:v>614.56393263038774</c:v>
                </c:pt>
                <c:pt idx="12">
                  <c:v>619.89772884798504</c:v>
                </c:pt>
                <c:pt idx="13">
                  <c:v>629.77803389307451</c:v>
                </c:pt>
                <c:pt idx="14">
                  <c:v>642.01069917239931</c:v>
                </c:pt>
                <c:pt idx="15">
                  <c:v>642.41286206130883</c:v>
                </c:pt>
                <c:pt idx="16">
                  <c:v>644.73843583407188</c:v>
                </c:pt>
                <c:pt idx="17">
                  <c:v>654.16317545887557</c:v>
                </c:pt>
                <c:pt idx="18">
                  <c:v>659.47958406979569</c:v>
                </c:pt>
                <c:pt idx="19">
                  <c:v>648.16000418944793</c:v>
                </c:pt>
                <c:pt idx="20">
                  <c:v>631.75538134785359</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24.82206917273016</c:v>
                </c:pt>
                <c:pt idx="15">
                  <c:v>2.2088555008291118</c:v>
                </c:pt>
                <c:pt idx="16">
                  <c:v>4.0608118970395211</c:v>
                </c:pt>
                <c:pt idx="17">
                  <c:v>0</c:v>
                </c:pt>
                <c:pt idx="18">
                  <c:v>0</c:v>
                </c:pt>
                <c:pt idx="19">
                  <c:v>4.8051663917663703</c:v>
                </c:pt>
                <c:pt idx="20">
                  <c:v>9.9471027291731122</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29.783884958799646</c:v>
                </c:pt>
                <c:pt idx="2">
                  <c:v>29.783884958799646</c:v>
                </c:pt>
                <c:pt idx="3">
                  <c:v>195.58489431249257</c:v>
                </c:pt>
                <c:pt idx="4">
                  <c:v>386.27440167066101</c:v>
                </c:pt>
                <c:pt idx="5">
                  <c:v>386.27440167066101</c:v>
                </c:pt>
                <c:pt idx="6">
                  <c:v>543.3662339228664</c:v>
                </c:pt>
                <c:pt idx="7">
                  <c:v>543.3662339228664</c:v>
                </c:pt>
                <c:pt idx="8">
                  <c:v>543.3662339228664</c:v>
                </c:pt>
                <c:pt idx="9">
                  <c:v>543.3662339228664</c:v>
                </c:pt>
                <c:pt idx="10">
                  <c:v>543.3662339228664</c:v>
                </c:pt>
                <c:pt idx="11">
                  <c:v>735.41780919073619</c:v>
                </c:pt>
                <c:pt idx="12">
                  <c:v>735.41780919073619</c:v>
                </c:pt>
                <c:pt idx="13">
                  <c:v>735.41780919073619</c:v>
                </c:pt>
                <c:pt idx="14">
                  <c:v>839.38899296459465</c:v>
                </c:pt>
                <c:pt idx="15">
                  <c:v>839.38899296459465</c:v>
                </c:pt>
                <c:pt idx="16">
                  <c:v>839.38899296459465</c:v>
                </c:pt>
                <c:pt idx="17">
                  <c:v>839.38899296459465</c:v>
                </c:pt>
                <c:pt idx="18">
                  <c:v>839.38899296459465</c:v>
                </c:pt>
                <c:pt idx="19">
                  <c:v>839.38899296459465</c:v>
                </c:pt>
                <c:pt idx="20">
                  <c:v>839.38899296459465</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32.553320280000001</c:v>
                </c:pt>
                <c:pt idx="16">
                  <c:v>41.868743100000003</c:v>
                </c:pt>
                <c:pt idx="17">
                  <c:v>41.868743100000003</c:v>
                </c:pt>
                <c:pt idx="18">
                  <c:v>41.868743100000003</c:v>
                </c:pt>
                <c:pt idx="19">
                  <c:v>41.868743100000003</c:v>
                </c:pt>
                <c:pt idx="20">
                  <c:v>498.10685891999998</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-22.049466933464636</c:v>
                </c:pt>
                <c:pt idx="12">
                  <c:v>-9.227039454364629</c:v>
                </c:pt>
                <c:pt idx="13">
                  <c:v>247.11426477433537</c:v>
                </c:pt>
                <c:pt idx="14">
                  <c:v>259.03218020993535</c:v>
                </c:pt>
                <c:pt idx="15">
                  <c:v>268.8824592524353</c:v>
                </c:pt>
                <c:pt idx="16">
                  <c:v>1795.9925291519351</c:v>
                </c:pt>
                <c:pt idx="17">
                  <c:v>2364.3874804912357</c:v>
                </c:pt>
                <c:pt idx="18">
                  <c:v>2379.8635775966354</c:v>
                </c:pt>
                <c:pt idx="19">
                  <c:v>2389.5763213157356</c:v>
                </c:pt>
                <c:pt idx="20">
                  <c:v>4714.0581626349358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298.21523825999998</c:v>
                </c:pt>
                <c:pt idx="15">
                  <c:v>611.58119998999996</c:v>
                </c:pt>
                <c:pt idx="16">
                  <c:v>611.58119998999996</c:v>
                </c:pt>
                <c:pt idx="17">
                  <c:v>611.58119998999996</c:v>
                </c:pt>
                <c:pt idx="18">
                  <c:v>611.58119998999996</c:v>
                </c:pt>
                <c:pt idx="19">
                  <c:v>611.58119998999996</c:v>
                </c:pt>
                <c:pt idx="20">
                  <c:v>611.58119998999996</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3035</c:v>
                </c:pt>
                <c:pt idx="11">
                  <c:v>3857.5</c:v>
                </c:pt>
                <c:pt idx="12">
                  <c:v>3857.5</c:v>
                </c:pt>
                <c:pt idx="13">
                  <c:v>3857.5</c:v>
                </c:pt>
                <c:pt idx="14">
                  <c:v>5312.5</c:v>
                </c:pt>
                <c:pt idx="15">
                  <c:v>5312.5</c:v>
                </c:pt>
                <c:pt idx="16">
                  <c:v>5312.5</c:v>
                </c:pt>
                <c:pt idx="17">
                  <c:v>5312.5</c:v>
                </c:pt>
                <c:pt idx="18">
                  <c:v>5312.5</c:v>
                </c:pt>
                <c:pt idx="19">
                  <c:v>5312.5</c:v>
                </c:pt>
                <c:pt idx="20">
                  <c:v>5312.5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94198.947495190339</c:v>
                </c:pt>
                <c:pt idx="1">
                  <c:v>63303.087547912692</c:v>
                </c:pt>
                <c:pt idx="2">
                  <c:v>67885.617486637231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28253.114134100233</c:v>
                </c:pt>
                <c:pt idx="1">
                  <c:v>25776.926500013407</c:v>
                </c:pt>
                <c:pt idx="2">
                  <c:v>23930.643777216894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3105.1641947176449</c:v>
                </c:pt>
                <c:pt idx="1">
                  <c:v>1883.3588013137671</c:v>
                </c:pt>
                <c:pt idx="2">
                  <c:v>1307.6490000000542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80.546609501148893</c:v>
                </c:pt>
                <c:pt idx="1">
                  <c:v>15.389017509926591</c:v>
                </c:pt>
                <c:pt idx="2">
                  <c:v>114.11715034034363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15598.150827339599</c:v>
                </c:pt>
                <c:pt idx="1">
                  <c:v>15565.032342405349</c:v>
                </c:pt>
                <c:pt idx="2">
                  <c:v>15549.359173661915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118.72831817418104</c:v>
                </c:pt>
                <c:pt idx="1">
                  <c:v>1872.7703946131146</c:v>
                </c:pt>
                <c:pt idx="2">
                  <c:v>7024.8639116598715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29015.87638482566</c:v>
                </c:pt>
                <c:pt idx="1">
                  <c:v>39110.034054017568</c:v>
                </c:pt>
                <c:pt idx="2">
                  <c:v>35302.877422070989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16527.626967102871</c:v>
                </c:pt>
                <c:pt idx="2">
                  <c:v>26897.307665277116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Slow Change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121.30846187177134</c:v>
                </c:pt>
                <c:pt idx="1">
                  <c:v>120.93024249365519</c:v>
                </c:pt>
                <c:pt idx="2">
                  <c:v>120.83553473233033</c:v>
                </c:pt>
                <c:pt idx="3">
                  <c:v>115.69944024330087</c:v>
                </c:pt>
                <c:pt idx="4">
                  <c:v>113.36196251655151</c:v>
                </c:pt>
                <c:pt idx="5">
                  <c:v>110.46241795410437</c:v>
                </c:pt>
                <c:pt idx="6">
                  <c:v>118.97622677820588</c:v>
                </c:pt>
                <c:pt idx="7">
                  <c:v>111.25342086322541</c:v>
                </c:pt>
                <c:pt idx="8">
                  <c:v>93.340875761984876</c:v>
                </c:pt>
                <c:pt idx="9">
                  <c:v>95.288112118144213</c:v>
                </c:pt>
                <c:pt idx="10">
                  <c:v>87.790409169071452</c:v>
                </c:pt>
                <c:pt idx="11">
                  <c:v>92.205539362695475</c:v>
                </c:pt>
                <c:pt idx="12">
                  <c:v>93.922675909681132</c:v>
                </c:pt>
                <c:pt idx="13">
                  <c:v>91.132449741782381</c:v>
                </c:pt>
                <c:pt idx="14">
                  <c:v>91.764791960257028</c:v>
                </c:pt>
                <c:pt idx="15">
                  <c:v>90.591756682320224</c:v>
                </c:pt>
                <c:pt idx="16">
                  <c:v>94.576467412829771</c:v>
                </c:pt>
                <c:pt idx="17">
                  <c:v>93.021240822730348</c:v>
                </c:pt>
                <c:pt idx="18">
                  <c:v>94.489062081330275</c:v>
                </c:pt>
                <c:pt idx="19">
                  <c:v>93.333092486947109</c:v>
                </c:pt>
                <c:pt idx="20">
                  <c:v>88.664847242527543</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1.7877955212900218</c:v>
                </c:pt>
                <c:pt idx="1">
                  <c:v>-1.318851251283661</c:v>
                </c:pt>
                <c:pt idx="2">
                  <c:v>5.0922490056075702</c:v>
                </c:pt>
                <c:pt idx="3">
                  <c:v>-17.080530854007819</c:v>
                </c:pt>
                <c:pt idx="4">
                  <c:v>-15.597947925461639</c:v>
                </c:pt>
                <c:pt idx="5">
                  <c:v>-5.8053019074932877</c:v>
                </c:pt>
                <c:pt idx="6">
                  <c:v>5.5050217278964908</c:v>
                </c:pt>
                <c:pt idx="7">
                  <c:v>-17.234294387971886</c:v>
                </c:pt>
                <c:pt idx="8">
                  <c:v>5.2125946716225116</c:v>
                </c:pt>
                <c:pt idx="9">
                  <c:v>129.76860003962139</c:v>
                </c:pt>
                <c:pt idx="10">
                  <c:v>295.3825792560209</c:v>
                </c:pt>
                <c:pt idx="11">
                  <c:v>686.41869989044312</c:v>
                </c:pt>
                <c:pt idx="12">
                  <c:v>825.35760021181829</c:v>
                </c:pt>
                <c:pt idx="13">
                  <c:v>713.31341155681764</c:v>
                </c:pt>
                <c:pt idx="14">
                  <c:v>860.08662997575027</c:v>
                </c:pt>
                <c:pt idx="15">
                  <c:v>880.54789329812513</c:v>
                </c:pt>
                <c:pt idx="16">
                  <c:v>100.96743813277044</c:v>
                </c:pt>
                <c:pt idx="17">
                  <c:v>-179.37739486193755</c:v>
                </c:pt>
                <c:pt idx="18">
                  <c:v>-162.19377675908891</c:v>
                </c:pt>
                <c:pt idx="19">
                  <c:v>-216.87632818594739</c:v>
                </c:pt>
                <c:pt idx="20">
                  <c:v>-1390.2522139717717</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1.7348873448952418E-8</c:v>
                </c:pt>
                <c:pt idx="1">
                  <c:v>0.41384145024298036</c:v>
                </c:pt>
                <c:pt idx="2">
                  <c:v>-0.30918070500075245</c:v>
                </c:pt>
                <c:pt idx="3">
                  <c:v>-18.258546379053094</c:v>
                </c:pt>
                <c:pt idx="4">
                  <c:v>7.2928609836400788</c:v>
                </c:pt>
                <c:pt idx="5">
                  <c:v>2.473261879684479</c:v>
                </c:pt>
                <c:pt idx="6">
                  <c:v>-16.020081635926338</c:v>
                </c:pt>
                <c:pt idx="7">
                  <c:v>7.8130262930260841</c:v>
                </c:pt>
                <c:pt idx="8">
                  <c:v>-60.588410042786826</c:v>
                </c:pt>
                <c:pt idx="9">
                  <c:v>-90.169653409484582</c:v>
                </c:pt>
                <c:pt idx="10">
                  <c:v>-132.46333404946841</c:v>
                </c:pt>
                <c:pt idx="11">
                  <c:v>-23.197873297019157</c:v>
                </c:pt>
                <c:pt idx="12">
                  <c:v>-4.3208511904144871</c:v>
                </c:pt>
                <c:pt idx="13">
                  <c:v>153.06470100757269</c:v>
                </c:pt>
                <c:pt idx="14">
                  <c:v>209.86165395607975</c:v>
                </c:pt>
                <c:pt idx="15">
                  <c:v>94.159014436481016</c:v>
                </c:pt>
                <c:pt idx="16">
                  <c:v>101.17952276354868</c:v>
                </c:pt>
                <c:pt idx="17">
                  <c:v>618.50453620527264</c:v>
                </c:pt>
                <c:pt idx="18">
                  <c:v>960.37676363444552</c:v>
                </c:pt>
                <c:pt idx="19">
                  <c:v>785.32074733687205</c:v>
                </c:pt>
                <c:pt idx="20">
                  <c:v>1212.9041957890988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-48.77253553816152</c:v>
                </c:pt>
                <c:pt idx="4">
                  <c:v>-476.02435199453691</c:v>
                </c:pt>
                <c:pt idx="5">
                  <c:v>-771.25325264718037</c:v>
                </c:pt>
                <c:pt idx="6">
                  <c:v>-1840.2065402482203</c:v>
                </c:pt>
                <c:pt idx="7">
                  <c:v>-1033.9922104815205</c:v>
                </c:pt>
                <c:pt idx="8">
                  <c:v>-858.36317407745196</c:v>
                </c:pt>
                <c:pt idx="9">
                  <c:v>-717.55780094082763</c:v>
                </c:pt>
                <c:pt idx="10">
                  <c:v>-1058.3567799955829</c:v>
                </c:pt>
                <c:pt idx="11">
                  <c:v>-1411.3542919202448</c:v>
                </c:pt>
                <c:pt idx="12">
                  <c:v>-1586.9165696889265</c:v>
                </c:pt>
                <c:pt idx="13">
                  <c:v>-1539.1957936584174</c:v>
                </c:pt>
                <c:pt idx="14">
                  <c:v>-1487.6840913939704</c:v>
                </c:pt>
                <c:pt idx="15">
                  <c:v>-1373.4118939782236</c:v>
                </c:pt>
                <c:pt idx="16">
                  <c:v>-1035.3285212735523</c:v>
                </c:pt>
                <c:pt idx="17">
                  <c:v>-1174.7090949059875</c:v>
                </c:pt>
                <c:pt idx="18">
                  <c:v>-1261.8980297875141</c:v>
                </c:pt>
                <c:pt idx="19">
                  <c:v>-1775.4932880362771</c:v>
                </c:pt>
                <c:pt idx="20">
                  <c:v>-1999.7888443859156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-52.492453375045443</c:v>
                </c:pt>
                <c:pt idx="1">
                  <c:v>6954.4672811235723</c:v>
                </c:pt>
                <c:pt idx="2">
                  <c:v>-1129.2978610822465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8.695785710006021E-2</c:v>
                </c:pt>
                <c:pt idx="1">
                  <c:v>-5202.5374755714802</c:v>
                </c:pt>
                <c:pt idx="2">
                  <c:v>-3428.1155229087781</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2.3980646801646799E-8</c:v>
                </c:pt>
                <c:pt idx="1">
                  <c:v>751.3266853645307</c:v>
                </c:pt>
                <c:pt idx="2">
                  <c:v>4685.225745876588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3.8791966971984948E-8</c:v>
                </c:pt>
                <c:pt idx="1">
                  <c:v>112.86088794414354</c:v>
                </c:pt>
                <c:pt idx="2">
                  <c:v>2456.6928519142452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1.7903585103340447E-7</c:v>
                </c:pt>
                <c:pt idx="1">
                  <c:v>-1564.2879608892072</c:v>
                </c:pt>
                <c:pt idx="2">
                  <c:v>-1342.8077988068089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1.7877955386389033</c:v>
                </c:pt>
                <c:pt idx="1">
                  <c:v>-895.43753478903045</c:v>
                </c:pt>
                <c:pt idx="2">
                  <c:v>-2177.1368625685873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3.3590549719519913E-7</c:v>
                </c:pt>
                <c:pt idx="1">
                  <c:v>-2303.98098152272</c:v>
                </c:pt>
                <c:pt idx="2">
                  <c:v>1533.5563835639769</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-186.16085594500146</c:v>
                </c:pt>
                <c:pt idx="2">
                  <c:v>-5294.3105187209985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1515.6353724799997</c:v>
                </c:pt>
                <c:pt idx="12">
                  <c:v>1850.17262035</c:v>
                </c:pt>
                <c:pt idx="13">
                  <c:v>1849.0126263000002</c:v>
                </c:pt>
                <c:pt idx="14">
                  <c:v>1849.0126262999997</c:v>
                </c:pt>
                <c:pt idx="15">
                  <c:v>1849.0126262999997</c:v>
                </c:pt>
                <c:pt idx="16">
                  <c:v>332.45878317999927</c:v>
                </c:pt>
                <c:pt idx="17">
                  <c:v>-222.93593885999962</c:v>
                </c:pt>
                <c:pt idx="18">
                  <c:v>-222.93593886000008</c:v>
                </c:pt>
                <c:pt idx="19">
                  <c:v>-222.93593886000053</c:v>
                </c:pt>
                <c:pt idx="20">
                  <c:v>-2538.5624188500005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629.34832165000012</c:v>
                </c:pt>
                <c:pt idx="15">
                  <c:v>315.98235992000014</c:v>
                </c:pt>
                <c:pt idx="16">
                  <c:v>412.21739690000004</c:v>
                </c:pt>
                <c:pt idx="17">
                  <c:v>675.82894823999982</c:v>
                </c:pt>
                <c:pt idx="18">
                  <c:v>1062.9981284100002</c:v>
                </c:pt>
                <c:pt idx="19">
                  <c:v>1062.9981284100002</c:v>
                </c:pt>
                <c:pt idx="20">
                  <c:v>1100.9202509499999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1696.01134404</c:v>
                </c:pt>
                <c:pt idx="16">
                  <c:v>2107.8289471199996</c:v>
                </c:pt>
                <c:pt idx="17">
                  <c:v>2423.6281272599999</c:v>
                </c:pt>
                <c:pt idx="18">
                  <c:v>3277.565841059999</c:v>
                </c:pt>
                <c:pt idx="19">
                  <c:v>3277.565841059999</c:v>
                </c:pt>
                <c:pt idx="20">
                  <c:v>3775.0249651799986</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1515.6353724800006</c:v>
                </c:pt>
                <c:pt idx="12">
                  <c:v>1896.9745193799995</c:v>
                </c:pt>
                <c:pt idx="13">
                  <c:v>2113.1491472499997</c:v>
                </c:pt>
                <c:pt idx="14">
                  <c:v>2478.3609479500001</c:v>
                </c:pt>
                <c:pt idx="15">
                  <c:v>2164.9949862200006</c:v>
                </c:pt>
                <c:pt idx="16">
                  <c:v>744.67618007999954</c:v>
                </c:pt>
                <c:pt idx="17">
                  <c:v>452.89300937999997</c:v>
                </c:pt>
                <c:pt idx="18">
                  <c:v>840.06218954999895</c:v>
                </c:pt>
                <c:pt idx="19">
                  <c:v>840.06218954999895</c:v>
                </c:pt>
                <c:pt idx="20">
                  <c:v>-1437.6421678999986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-86.687572110000474</c:v>
                </c:pt>
                <c:pt idx="15">
                  <c:v>45.612427890000617</c:v>
                </c:pt>
                <c:pt idx="16">
                  <c:v>-69.219999999997526</c:v>
                </c:pt>
                <c:pt idx="17">
                  <c:v>509.78000000000247</c:v>
                </c:pt>
                <c:pt idx="18">
                  <c:v>1077.5356822100002</c:v>
                </c:pt>
                <c:pt idx="19">
                  <c:v>1122.4884674799996</c:v>
                </c:pt>
                <c:pt idx="20">
                  <c:v>1131.1715691899972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506.71052036999936</c:v>
                </c:pt>
                <c:pt idx="15">
                  <c:v>283.5864116899993</c:v>
                </c:pt>
                <c:pt idx="16">
                  <c:v>120.67755272000068</c:v>
                </c:pt>
                <c:pt idx="17">
                  <c:v>270.97755271999995</c:v>
                </c:pt>
                <c:pt idx="18">
                  <c:v>-35.327097559998947</c:v>
                </c:pt>
                <c:pt idx="19">
                  <c:v>-1613.6999999899999</c:v>
                </c:pt>
                <c:pt idx="20">
                  <c:v>-1798.6999999899981</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603.44529608999983</c:v>
                </c:pt>
                <c:pt idx="11">
                  <c:v>3420.2638088600011</c:v>
                </c:pt>
                <c:pt idx="12">
                  <c:v>3801.6029557599991</c:v>
                </c:pt>
                <c:pt idx="13">
                  <c:v>4167.9443886699992</c:v>
                </c:pt>
                <c:pt idx="14">
                  <c:v>5472.0776122699999</c:v>
                </c:pt>
                <c:pt idx="15">
                  <c:v>4690.863330260001</c:v>
                </c:pt>
                <c:pt idx="16">
                  <c:v>3627.657127200001</c:v>
                </c:pt>
                <c:pt idx="17">
                  <c:v>3651.6731366400018</c:v>
                </c:pt>
                <c:pt idx="18">
                  <c:v>4892.7800306099998</c:v>
                </c:pt>
                <c:pt idx="19">
                  <c:v>4892.7800306099998</c:v>
                </c:pt>
                <c:pt idx="20">
                  <c:v>3112.5347972800018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-52.492453375045443</c:v>
                </c:pt>
                <c:pt idx="1">
                  <c:v>630.56044550369552</c:v>
                </c:pt>
                <c:pt idx="2">
                  <c:v>620.02884494204773</c:v>
                </c:pt>
                <c:pt idx="3">
                  <c:v>3394.8145861335652</c:v>
                </c:pt>
                <c:pt idx="4">
                  <c:v>3990.6519100485166</c:v>
                </c:pt>
                <c:pt idx="5">
                  <c:v>4683.8910177051148</c:v>
                </c:pt>
                <c:pt idx="6">
                  <c:v>5733.6067366896605</c:v>
                </c:pt>
                <c:pt idx="7">
                  <c:v>11539.587917321565</c:v>
                </c:pt>
                <c:pt idx="8">
                  <c:v>9407.2095775429261</c:v>
                </c:pt>
                <c:pt idx="9">
                  <c:v>4562.4526703598967</c:v>
                </c:pt>
                <c:pt idx="10">
                  <c:v>6954.4672811235723</c:v>
                </c:pt>
                <c:pt idx="11">
                  <c:v>2070.6724386070564</c:v>
                </c:pt>
                <c:pt idx="12">
                  <c:v>1733.5573063865595</c:v>
                </c:pt>
                <c:pt idx="13">
                  <c:v>2660.1426378706965</c:v>
                </c:pt>
                <c:pt idx="14">
                  <c:v>3094.5870137723832</c:v>
                </c:pt>
                <c:pt idx="15">
                  <c:v>3748.1457882980903</c:v>
                </c:pt>
                <c:pt idx="16">
                  <c:v>2100.1748000230291</c:v>
                </c:pt>
                <c:pt idx="17">
                  <c:v>3138.4074880800908</c:v>
                </c:pt>
                <c:pt idx="18">
                  <c:v>94.099931877077324</c:v>
                </c:pt>
                <c:pt idx="19">
                  <c:v>989.37556929943094</c:v>
                </c:pt>
                <c:pt idx="20">
                  <c:v>-1129.2978610822465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8.695785710006021E-2</c:v>
                </c:pt>
                <c:pt idx="1">
                  <c:v>-604.24919942869747</c:v>
                </c:pt>
                <c:pt idx="2">
                  <c:v>-495.82024395571352</c:v>
                </c:pt>
                <c:pt idx="3">
                  <c:v>-3733.837343440613</c:v>
                </c:pt>
                <c:pt idx="4">
                  <c:v>-3982.5680092037255</c:v>
                </c:pt>
                <c:pt idx="5">
                  <c:v>-3862.811549794591</c:v>
                </c:pt>
                <c:pt idx="6">
                  <c:v>-5938.3021187199338</c:v>
                </c:pt>
                <c:pt idx="7">
                  <c:v>-10879.039420207497</c:v>
                </c:pt>
                <c:pt idx="8">
                  <c:v>-8916.4527103610453</c:v>
                </c:pt>
                <c:pt idx="9">
                  <c:v>-4081.363882085283</c:v>
                </c:pt>
                <c:pt idx="10">
                  <c:v>-5202.5374755714802</c:v>
                </c:pt>
                <c:pt idx="11">
                  <c:v>-2755.373417424511</c:v>
                </c:pt>
                <c:pt idx="12">
                  <c:v>-2493.9005855807627</c:v>
                </c:pt>
                <c:pt idx="13">
                  <c:v>-3191.4417514806919</c:v>
                </c:pt>
                <c:pt idx="14">
                  <c:v>-3888.1595452235815</c:v>
                </c:pt>
                <c:pt idx="15">
                  <c:v>-4005.5025141894439</c:v>
                </c:pt>
                <c:pt idx="16">
                  <c:v>-2297.8171942968875</c:v>
                </c:pt>
                <c:pt idx="17">
                  <c:v>-4075.9201023665591</c:v>
                </c:pt>
                <c:pt idx="18">
                  <c:v>-2606.9795982853429</c:v>
                </c:pt>
                <c:pt idx="19">
                  <c:v>-1364.4194660877547</c:v>
                </c:pt>
                <c:pt idx="20">
                  <c:v>-3428.1155229087781</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2.3980646801646799E-8</c:v>
                </c:pt>
                <c:pt idx="1">
                  <c:v>7.85434001863905E-3</c:v>
                </c:pt>
                <c:pt idx="2">
                  <c:v>9.3299984464465524E-3</c:v>
                </c:pt>
                <c:pt idx="3">
                  <c:v>1047.4092295326404</c:v>
                </c:pt>
                <c:pt idx="4">
                  <c:v>864.52287947126433</c:v>
                </c:pt>
                <c:pt idx="5">
                  <c:v>801.1691137881694</c:v>
                </c:pt>
                <c:pt idx="6">
                  <c:v>914.33770865479664</c:v>
                </c:pt>
                <c:pt idx="7">
                  <c:v>988.28591585527647</c:v>
                </c:pt>
                <c:pt idx="8">
                  <c:v>889.13017879209337</c:v>
                </c:pt>
                <c:pt idx="9">
                  <c:v>918.37481877242953</c:v>
                </c:pt>
                <c:pt idx="10">
                  <c:v>751.3266853645307</c:v>
                </c:pt>
                <c:pt idx="11">
                  <c:v>881.84450692425685</c:v>
                </c:pt>
                <c:pt idx="12">
                  <c:v>973.04346341440487</c:v>
                </c:pt>
                <c:pt idx="13">
                  <c:v>1089.9331307280604</c:v>
                </c:pt>
                <c:pt idx="14">
                  <c:v>117.06996806311213</c:v>
                </c:pt>
                <c:pt idx="15">
                  <c:v>301.35941327531327</c:v>
                </c:pt>
                <c:pt idx="16">
                  <c:v>500.54801465963374</c:v>
                </c:pt>
                <c:pt idx="17">
                  <c:v>100.25249197494782</c:v>
                </c:pt>
                <c:pt idx="18">
                  <c:v>-204.57905165996863</c:v>
                </c:pt>
                <c:pt idx="19">
                  <c:v>752.20550951422865</c:v>
                </c:pt>
                <c:pt idx="20">
                  <c:v>4685.225745876588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3.8791966971984948E-8</c:v>
                </c:pt>
                <c:pt idx="1">
                  <c:v>0.4968490278712494</c:v>
                </c:pt>
                <c:pt idx="2">
                  <c:v>2.8924695475270283</c:v>
                </c:pt>
                <c:pt idx="3">
                  <c:v>127.1968776269335</c:v>
                </c:pt>
                <c:pt idx="4">
                  <c:v>131.46617731878831</c:v>
                </c:pt>
                <c:pt idx="5">
                  <c:v>108.28421055393262</c:v>
                </c:pt>
                <c:pt idx="6">
                  <c:v>126.75731282474588</c:v>
                </c:pt>
                <c:pt idx="7">
                  <c:v>152.55659656613005</c:v>
                </c:pt>
                <c:pt idx="8">
                  <c:v>133.31163835926091</c:v>
                </c:pt>
                <c:pt idx="9">
                  <c:v>121.04583648342368</c:v>
                </c:pt>
                <c:pt idx="10">
                  <c:v>112.86088794414354</c:v>
                </c:pt>
                <c:pt idx="11">
                  <c:v>182.65566333867031</c:v>
                </c:pt>
                <c:pt idx="12">
                  <c:v>153.87570538749679</c:v>
                </c:pt>
                <c:pt idx="13">
                  <c:v>172.1983856147142</c:v>
                </c:pt>
                <c:pt idx="14">
                  <c:v>173.419305300628</c:v>
                </c:pt>
                <c:pt idx="15">
                  <c:v>198.04744740562043</c:v>
                </c:pt>
                <c:pt idx="16">
                  <c:v>1388.990968203628</c:v>
                </c:pt>
                <c:pt idx="17">
                  <c:v>671.78060052218518</c:v>
                </c:pt>
                <c:pt idx="18">
                  <c:v>637.27576455654605</c:v>
                </c:pt>
                <c:pt idx="19">
                  <c:v>1127.6829954628124</c:v>
                </c:pt>
                <c:pt idx="20">
                  <c:v>2456.6928519142452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1.7903585103340447E-7</c:v>
                </c:pt>
                <c:pt idx="1">
                  <c:v>-2.9979690040872811</c:v>
                </c:pt>
                <c:pt idx="2">
                  <c:v>-37.88302610966457</c:v>
                </c:pt>
                <c:pt idx="3">
                  <c:v>-362.2790098727819</c:v>
                </c:pt>
                <c:pt idx="4">
                  <c:v>-286.60469910873871</c:v>
                </c:pt>
                <c:pt idx="5">
                  <c:v>-851.22900166866748</c:v>
                </c:pt>
                <c:pt idx="6">
                  <c:v>-115.19713529583532</c:v>
                </c:pt>
                <c:pt idx="7">
                  <c:v>-828.77077740081222</c:v>
                </c:pt>
                <c:pt idx="8">
                  <c:v>-246.93127482679847</c:v>
                </c:pt>
                <c:pt idx="9">
                  <c:v>-242.50483579861066</c:v>
                </c:pt>
                <c:pt idx="10">
                  <c:v>-1564.2879608892072</c:v>
                </c:pt>
                <c:pt idx="11">
                  <c:v>-301.00596787349969</c:v>
                </c:pt>
                <c:pt idx="12">
                  <c:v>-502.69145347145786</c:v>
                </c:pt>
                <c:pt idx="13">
                  <c:v>-754.13797306595916</c:v>
                </c:pt>
                <c:pt idx="14">
                  <c:v>-1167.9666274169613</c:v>
                </c:pt>
                <c:pt idx="15">
                  <c:v>-1313.0547692691252</c:v>
                </c:pt>
                <c:pt idx="16">
                  <c:v>-1226.38484816255</c:v>
                </c:pt>
                <c:pt idx="17">
                  <c:v>-805.40869095398557</c:v>
                </c:pt>
                <c:pt idx="18">
                  <c:v>-1237.8606079416677</c:v>
                </c:pt>
                <c:pt idx="19">
                  <c:v>-1308.2355217689073</c:v>
                </c:pt>
                <c:pt idx="20">
                  <c:v>-1342.8077988068089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1.7877955386389033</c:v>
                </c:pt>
                <c:pt idx="1">
                  <c:v>-0.90500980104067708</c:v>
                </c:pt>
                <c:pt idx="2">
                  <c:v>4.7830683006068284</c:v>
                </c:pt>
                <c:pt idx="3">
                  <c:v>-84.111612771222411</c:v>
                </c:pt>
                <c:pt idx="4">
                  <c:v>-484.32943893635866</c:v>
                </c:pt>
                <c:pt idx="5">
                  <c:v>-774.5852926749892</c:v>
                </c:pt>
                <c:pt idx="6">
                  <c:v>-1850.7216001562499</c:v>
                </c:pt>
                <c:pt idx="7">
                  <c:v>-1043.4134785764663</c:v>
                </c:pt>
                <c:pt idx="8">
                  <c:v>-913.73898944861617</c:v>
                </c:pt>
                <c:pt idx="9">
                  <c:v>-677.95885431069064</c:v>
                </c:pt>
                <c:pt idx="10">
                  <c:v>-895.43753478903045</c:v>
                </c:pt>
                <c:pt idx="11">
                  <c:v>-748.13346532682067</c:v>
                </c:pt>
                <c:pt idx="12">
                  <c:v>-765.87982066752284</c:v>
                </c:pt>
                <c:pt idx="13">
                  <c:v>-672.81768109402697</c:v>
                </c:pt>
                <c:pt idx="14">
                  <c:v>-417.73580746214066</c:v>
                </c:pt>
                <c:pt idx="15">
                  <c:v>-398.70498624361699</c:v>
                </c:pt>
                <c:pt idx="16">
                  <c:v>-833.18156037723384</c:v>
                </c:pt>
                <c:pt idx="17">
                  <c:v>-735.58195356265242</c:v>
                </c:pt>
                <c:pt idx="18">
                  <c:v>-463.71504291215751</c:v>
                </c:pt>
                <c:pt idx="19">
                  <c:v>-1207.0488688853529</c:v>
                </c:pt>
                <c:pt idx="20">
                  <c:v>-2177.1368625685873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3.3590549719519913E-7</c:v>
                </c:pt>
                <c:pt idx="1">
                  <c:v>-123.74855147913695</c:v>
                </c:pt>
                <c:pt idx="2">
                  <c:v>-128.66629673307398</c:v>
                </c:pt>
                <c:pt idx="3">
                  <c:v>-757.42555591237033</c:v>
                </c:pt>
                <c:pt idx="4">
                  <c:v>-1153.3259974553293</c:v>
                </c:pt>
                <c:pt idx="5">
                  <c:v>-1438.9142667835404</c:v>
                </c:pt>
                <c:pt idx="6">
                  <c:v>-2129.1955602438684</c:v>
                </c:pt>
                <c:pt idx="7">
                  <c:v>-2446.0559157052921</c:v>
                </c:pt>
                <c:pt idx="8">
                  <c:v>-2398.7409691373468</c:v>
                </c:pt>
                <c:pt idx="9">
                  <c:v>-2037.2694344461925</c:v>
                </c:pt>
                <c:pt idx="10">
                  <c:v>-2303.98098152272</c:v>
                </c:pt>
                <c:pt idx="11">
                  <c:v>-1552.9661339972445</c:v>
                </c:pt>
                <c:pt idx="12">
                  <c:v>-1427.9213131009965</c:v>
                </c:pt>
                <c:pt idx="13">
                  <c:v>-1484.9225218291904</c:v>
                </c:pt>
                <c:pt idx="14">
                  <c:v>-1736.4669985054497</c:v>
                </c:pt>
                <c:pt idx="15">
                  <c:v>-1184.6102452178166</c:v>
                </c:pt>
                <c:pt idx="16">
                  <c:v>-3203.4820808649201</c:v>
                </c:pt>
                <c:pt idx="17">
                  <c:v>-1337.8558090726474</c:v>
                </c:pt>
                <c:pt idx="18">
                  <c:v>1016.0678928895577</c:v>
                </c:pt>
                <c:pt idx="19">
                  <c:v>1682.491714918302</c:v>
                </c:pt>
                <c:pt idx="20">
                  <c:v>1533.5563835639769</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-64.92340219999096</c:v>
                </c:pt>
                <c:pt idx="4">
                  <c:v>-88.152930942002058</c:v>
                </c:pt>
                <c:pt idx="5">
                  <c:v>-109.96804102700116</c:v>
                </c:pt>
                <c:pt idx="6">
                  <c:v>-150.58571447398936</c:v>
                </c:pt>
                <c:pt idx="7">
                  <c:v>-139.38863356500588</c:v>
                </c:pt>
                <c:pt idx="8">
                  <c:v>-151.45578054500038</c:v>
                </c:pt>
                <c:pt idx="9">
                  <c:v>-169.66157565699177</c:v>
                </c:pt>
                <c:pt idx="10">
                  <c:v>-186.16085594500146</c:v>
                </c:pt>
                <c:pt idx="11">
                  <c:v>686.85487514799388</c:v>
                </c:pt>
                <c:pt idx="12">
                  <c:v>646.24075911283944</c:v>
                </c:pt>
                <c:pt idx="13">
                  <c:v>636.37366086568727</c:v>
                </c:pt>
                <c:pt idx="14">
                  <c:v>1168.0045623550395</c:v>
                </c:pt>
                <c:pt idx="15">
                  <c:v>541.78031839835603</c:v>
                </c:pt>
                <c:pt idx="16">
                  <c:v>-8.4604224894355866</c:v>
                </c:pt>
                <c:pt idx="17">
                  <c:v>250.8064635835035</c:v>
                </c:pt>
                <c:pt idx="18">
                  <c:v>-480.91612729990811</c:v>
                </c:pt>
                <c:pt idx="19">
                  <c:v>-4654.0314839555576</c:v>
                </c:pt>
                <c:pt idx="20">
                  <c:v>-5294.3105187209985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2.1201690490317731</c:v>
                </c:pt>
                <c:pt idx="1">
                  <c:v>-9.6717623151148757</c:v>
                </c:pt>
                <c:pt idx="2">
                  <c:v>2.8422589680667727</c:v>
                </c:pt>
                <c:pt idx="3">
                  <c:v>-157.41253731351694</c:v>
                </c:pt>
                <c:pt idx="4">
                  <c:v>-650.46405070257629</c:v>
                </c:pt>
                <c:pt idx="5">
                  <c:v>-1040.5458468326278</c:v>
                </c:pt>
                <c:pt idx="6">
                  <c:v>-2584.9601577381623</c:v>
                </c:pt>
                <c:pt idx="7">
                  <c:v>-1394.0374662158995</c:v>
                </c:pt>
                <c:pt idx="8">
                  <c:v>-1378.7659890429113</c:v>
                </c:pt>
                <c:pt idx="9">
                  <c:v>-1091.9864268703232</c:v>
                </c:pt>
                <c:pt idx="10">
                  <c:v>-1513.362720939753</c:v>
                </c:pt>
                <c:pt idx="11">
                  <c:v>-1383.21144688503</c:v>
                </c:pt>
                <c:pt idx="12">
                  <c:v>-1418.4118645234189</c:v>
                </c:pt>
                <c:pt idx="13">
                  <c:v>-1255.1537322087029</c:v>
                </c:pt>
                <c:pt idx="14">
                  <c:v>-1916.5903381070339</c:v>
                </c:pt>
                <c:pt idx="15">
                  <c:v>-1402.4496914109923</c:v>
                </c:pt>
                <c:pt idx="16">
                  <c:v>-2732.2027808622488</c:v>
                </c:pt>
                <c:pt idx="17">
                  <c:v>-2009.6818203174389</c:v>
                </c:pt>
                <c:pt idx="18">
                  <c:v>-2238.9837319211229</c:v>
                </c:pt>
                <c:pt idx="19">
                  <c:v>-3337.7481542697087</c:v>
                </c:pt>
                <c:pt idx="20">
                  <c:v>-4144.7155416767791</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-0.55043949964107242</c:v>
                </c:pt>
                <c:pt idx="4">
                  <c:v>-0.931734050493219</c:v>
                </c:pt>
                <c:pt idx="5">
                  <c:v>-1.1605209299020771</c:v>
                </c:pt>
                <c:pt idx="6">
                  <c:v>8.7598298057628199E-2</c:v>
                </c:pt>
                <c:pt idx="7">
                  <c:v>0.50132208362560959</c:v>
                </c:pt>
                <c:pt idx="8">
                  <c:v>0.16986317405508089</c:v>
                </c:pt>
                <c:pt idx="9">
                  <c:v>16.749578237137825</c:v>
                </c:pt>
                <c:pt idx="10">
                  <c:v>47.036519694572462</c:v>
                </c:pt>
                <c:pt idx="11">
                  <c:v>293.68617270262973</c:v>
                </c:pt>
                <c:pt idx="12">
                  <c:v>326.11846613980492</c:v>
                </c:pt>
                <c:pt idx="13">
                  <c:v>373.706867381851</c:v>
                </c:pt>
                <c:pt idx="14">
                  <c:v>482.68069370411081</c:v>
                </c:pt>
                <c:pt idx="15">
                  <c:v>422.09656612174206</c:v>
                </c:pt>
                <c:pt idx="16">
                  <c:v>266.89317958506467</c:v>
                </c:pt>
                <c:pt idx="17">
                  <c:v>298.64846035604251</c:v>
                </c:pt>
                <c:pt idx="18">
                  <c:v>504.7014551600962</c:v>
                </c:pt>
                <c:pt idx="19">
                  <c:v>328.50951312334973</c:v>
                </c:pt>
                <c:pt idx="20">
                  <c:v>191.07456459908167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6.7377397259983809</c:v>
                </c:pt>
                <c:pt idx="1">
                  <c:v>-1.3187673175707459E-11</c:v>
                </c:pt>
                <c:pt idx="2">
                  <c:v>-3.637978807091713E-11</c:v>
                </c:pt>
                <c:pt idx="3">
                  <c:v>-0.2121384600386591</c:v>
                </c:pt>
                <c:pt idx="4">
                  <c:v>-0.47650507031266898</c:v>
                </c:pt>
                <c:pt idx="5">
                  <c:v>-0.85124107020237716</c:v>
                </c:pt>
                <c:pt idx="6">
                  <c:v>-0.86346360750530948</c:v>
                </c:pt>
                <c:pt idx="7">
                  <c:v>-0.66831267416364426</c:v>
                </c:pt>
                <c:pt idx="8">
                  <c:v>-0.62415169619862354</c:v>
                </c:pt>
                <c:pt idx="9">
                  <c:v>1.122849849782142</c:v>
                </c:pt>
                <c:pt idx="10">
                  <c:v>4.3427841957109194</c:v>
                </c:pt>
                <c:pt idx="11">
                  <c:v>406.95335581101017</c:v>
                </c:pt>
                <c:pt idx="12">
                  <c:v>74.438096373039571</c:v>
                </c:pt>
                <c:pt idx="13">
                  <c:v>77.137905453358144</c:v>
                </c:pt>
                <c:pt idx="14">
                  <c:v>350.25301569225849</c:v>
                </c:pt>
                <c:pt idx="15">
                  <c:v>127.28930136164718</c:v>
                </c:pt>
                <c:pt idx="16">
                  <c:v>817.85983607861635</c:v>
                </c:pt>
                <c:pt idx="17">
                  <c:v>1147.6431684002046</c:v>
                </c:pt>
                <c:pt idx="18">
                  <c:v>548.35228468166315</c:v>
                </c:pt>
                <c:pt idx="19">
                  <c:v>506.06652452363733</c:v>
                </c:pt>
                <c:pt idx="20">
                  <c:v>79.895800969523862</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-8.6246311121444705</c:v>
                </c:pt>
                <c:pt idx="1">
                  <c:v>10.931783258572523</c:v>
                </c:pt>
                <c:pt idx="2">
                  <c:v>12.316777662875666</c:v>
                </c:pt>
                <c:pt idx="3">
                  <c:v>146.32643991279474</c:v>
                </c:pt>
                <c:pt idx="4">
                  <c:v>155.3096234222196</c:v>
                </c:pt>
                <c:pt idx="5">
                  <c:v>173.21441394337216</c:v>
                </c:pt>
                <c:pt idx="6">
                  <c:v>195.99148409403733</c:v>
                </c:pt>
                <c:pt idx="7">
                  <c:v>282.66621435545494</c:v>
                </c:pt>
                <c:pt idx="8">
                  <c:v>211.49899149606449</c:v>
                </c:pt>
                <c:pt idx="9">
                  <c:v>155.71128383980363</c:v>
                </c:pt>
                <c:pt idx="10">
                  <c:v>194.78656757145473</c:v>
                </c:pt>
                <c:pt idx="11">
                  <c:v>181.46059182233785</c:v>
                </c:pt>
                <c:pt idx="12">
                  <c:v>187.38726950356067</c:v>
                </c:pt>
                <c:pt idx="13">
                  <c:v>201.50073163718548</c:v>
                </c:pt>
                <c:pt idx="14">
                  <c:v>151.97173887978806</c:v>
                </c:pt>
                <c:pt idx="15">
                  <c:v>173.71891888038749</c:v>
                </c:pt>
                <c:pt idx="16">
                  <c:v>276.84457562252669</c:v>
                </c:pt>
                <c:pt idx="17">
                  <c:v>184.47918800687421</c:v>
                </c:pt>
                <c:pt idx="18">
                  <c:v>105.50389473954533</c:v>
                </c:pt>
                <c:pt idx="19">
                  <c:v>233.45571117284112</c:v>
                </c:pt>
                <c:pt idx="20">
                  <c:v>460.24441272168042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-0.22429551783034185</c:v>
                </c:pt>
                <c:pt idx="1">
                  <c:v>-0.31012052570429205</c:v>
                </c:pt>
                <c:pt idx="2">
                  <c:v>-8.4828220388658337E-2</c:v>
                </c:pt>
                <c:pt idx="3">
                  <c:v>-1.0327339478179738</c:v>
                </c:pt>
                <c:pt idx="4">
                  <c:v>-0.82351245489837765</c:v>
                </c:pt>
                <c:pt idx="5">
                  <c:v>-3.1404241780044231</c:v>
                </c:pt>
                <c:pt idx="6">
                  <c:v>-4.2921999880550175</c:v>
                </c:pt>
                <c:pt idx="7">
                  <c:v>-4.5131054876919734</c:v>
                </c:pt>
                <c:pt idx="8">
                  <c:v>-3.8672999428320054</c:v>
                </c:pt>
                <c:pt idx="9">
                  <c:v>-3.5291606845614751</c:v>
                </c:pt>
                <c:pt idx="10">
                  <c:v>-11.354718317121751</c:v>
                </c:pt>
                <c:pt idx="11">
                  <c:v>-7.1788132812998811</c:v>
                </c:pt>
                <c:pt idx="12">
                  <c:v>-8.5364923383658606</c:v>
                </c:pt>
                <c:pt idx="13">
                  <c:v>-7.2503797177945444</c:v>
                </c:pt>
                <c:pt idx="14">
                  <c:v>-26.631327984040922</c:v>
                </c:pt>
                <c:pt idx="15">
                  <c:v>-16.544855061737735</c:v>
                </c:pt>
                <c:pt idx="16">
                  <c:v>-18.404330631886069</c:v>
                </c:pt>
                <c:pt idx="17">
                  <c:v>-12.742503556004749</c:v>
                </c:pt>
                <c:pt idx="18">
                  <c:v>-26.433641639973871</c:v>
                </c:pt>
                <c:pt idx="19">
                  <c:v>-5.9539373972464773</c:v>
                </c:pt>
                <c:pt idx="20">
                  <c:v>26.326459232641469</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-6.9754101373150696</c:v>
                </c:pt>
                <c:pt idx="15">
                  <c:v>7.7006075837360104</c:v>
                </c:pt>
                <c:pt idx="16">
                  <c:v>9.2597477228877594</c:v>
                </c:pt>
                <c:pt idx="17">
                  <c:v>17.971856068240683</c:v>
                </c:pt>
                <c:pt idx="18">
                  <c:v>20.253435525292627</c:v>
                </c:pt>
                <c:pt idx="19">
                  <c:v>-4.8051663917663703</c:v>
                </c:pt>
                <c:pt idx="20">
                  <c:v>6.9140650640888861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-9.5344753679084242</c:v>
                </c:pt>
                <c:pt idx="2">
                  <c:v>-9.5344753679084242</c:v>
                </c:pt>
                <c:pt idx="3">
                  <c:v>-175.33548472160135</c:v>
                </c:pt>
                <c:pt idx="4">
                  <c:v>-366.02499207976979</c:v>
                </c:pt>
                <c:pt idx="5">
                  <c:v>-366.02499207976979</c:v>
                </c:pt>
                <c:pt idx="6">
                  <c:v>-523.11682433197518</c:v>
                </c:pt>
                <c:pt idx="7">
                  <c:v>-523.11682433197518</c:v>
                </c:pt>
                <c:pt idx="8">
                  <c:v>-523.11682433197518</c:v>
                </c:pt>
                <c:pt idx="9">
                  <c:v>-523.11682433197518</c:v>
                </c:pt>
                <c:pt idx="10">
                  <c:v>-523.11682433197518</c:v>
                </c:pt>
                <c:pt idx="11">
                  <c:v>-715.16839959984497</c:v>
                </c:pt>
                <c:pt idx="12">
                  <c:v>-715.16839959984497</c:v>
                </c:pt>
                <c:pt idx="13">
                  <c:v>-715.16839959984497</c:v>
                </c:pt>
                <c:pt idx="14">
                  <c:v>-819.13958337370343</c:v>
                </c:pt>
                <c:pt idx="15">
                  <c:v>-819.13958337370343</c:v>
                </c:pt>
                <c:pt idx="16">
                  <c:v>-819.13958337370343</c:v>
                </c:pt>
                <c:pt idx="17">
                  <c:v>-819.13958337370343</c:v>
                </c:pt>
                <c:pt idx="18">
                  <c:v>-819.13958337370343</c:v>
                </c:pt>
                <c:pt idx="19">
                  <c:v>-819.13958337370343</c:v>
                </c:pt>
                <c:pt idx="20">
                  <c:v>-819.13958337370343</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-2.1111869039764315</c:v>
                </c:pt>
                <c:pt idx="1">
                  <c:v>0.54538736494658302</c:v>
                </c:pt>
                <c:pt idx="2">
                  <c:v>2.1556740745422385</c:v>
                </c:pt>
                <c:pt idx="3">
                  <c:v>-29.908598395834048</c:v>
                </c:pt>
                <c:pt idx="4">
                  <c:v>-213.48892023325448</c:v>
                </c:pt>
                <c:pt idx="5">
                  <c:v>-198.50456431450652</c:v>
                </c:pt>
                <c:pt idx="6">
                  <c:v>-332.73520553544051</c:v>
                </c:pt>
                <c:pt idx="7">
                  <c:v>-239.6282133013496</c:v>
                </c:pt>
                <c:pt idx="8">
                  <c:v>-315.98016272275936</c:v>
                </c:pt>
                <c:pt idx="9">
                  <c:v>-353.60407309143852</c:v>
                </c:pt>
                <c:pt idx="10">
                  <c:v>-288.84747118735879</c:v>
                </c:pt>
                <c:pt idx="11">
                  <c:v>26.290822840204214</c:v>
                </c:pt>
                <c:pt idx="12">
                  <c:v>-131.50179755036038</c:v>
                </c:pt>
                <c:pt idx="13">
                  <c:v>-65.750734968096481</c:v>
                </c:pt>
                <c:pt idx="14">
                  <c:v>67.235293835989978</c:v>
                </c:pt>
                <c:pt idx="15">
                  <c:v>-35.567324100788483</c:v>
                </c:pt>
                <c:pt idx="16">
                  <c:v>535.8441406589717</c:v>
                </c:pt>
                <c:pt idx="17">
                  <c:v>807.25410372850899</c:v>
                </c:pt>
                <c:pt idx="18">
                  <c:v>330.28906134263696</c:v>
                </c:pt>
                <c:pt idx="19">
                  <c:v>235.36229707397558</c:v>
                </c:pt>
                <c:pt idx="20">
                  <c:v>-54.684280786687168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1696.0113440399998</c:v>
                </c:pt>
                <c:pt idx="16">
                  <c:v>2107.8289471200005</c:v>
                </c:pt>
                <c:pt idx="17">
                  <c:v>2423.6281272600008</c:v>
                </c:pt>
                <c:pt idx="18">
                  <c:v>3277.5658410600004</c:v>
                </c:pt>
                <c:pt idx="19">
                  <c:v>3277.5658410600004</c:v>
                </c:pt>
                <c:pt idx="20">
                  <c:v>3775.02496518</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1515.6353724799999</c:v>
                </c:pt>
                <c:pt idx="12">
                  <c:v>1850.1726203499995</c:v>
                </c:pt>
                <c:pt idx="13">
                  <c:v>1849.0126262999993</c:v>
                </c:pt>
                <c:pt idx="14">
                  <c:v>1849.0126263</c:v>
                </c:pt>
                <c:pt idx="15">
                  <c:v>1849.0126263000002</c:v>
                </c:pt>
                <c:pt idx="16">
                  <c:v>332.45878318000018</c:v>
                </c:pt>
                <c:pt idx="17">
                  <c:v>-222.93593886000053</c:v>
                </c:pt>
                <c:pt idx="18">
                  <c:v>-222.93593886000008</c:v>
                </c:pt>
                <c:pt idx="19">
                  <c:v>-222.93593886000008</c:v>
                </c:pt>
                <c:pt idx="20">
                  <c:v>-2538.5624188500001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629.34832165</c:v>
                </c:pt>
                <c:pt idx="15">
                  <c:v>315.98235992000002</c:v>
                </c:pt>
                <c:pt idx="16">
                  <c:v>412.21739690000004</c:v>
                </c:pt>
                <c:pt idx="17">
                  <c:v>675.82894823999982</c:v>
                </c:pt>
                <c:pt idx="18">
                  <c:v>1062.9981284099999</c:v>
                </c:pt>
                <c:pt idx="19">
                  <c:v>1062.9981284099999</c:v>
                </c:pt>
                <c:pt idx="20">
                  <c:v>1100.9202509499999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-2850</c:v>
                </c:pt>
                <c:pt idx="8">
                  <c:v>-2850</c:v>
                </c:pt>
                <c:pt idx="9">
                  <c:v>-2850</c:v>
                </c:pt>
                <c:pt idx="10">
                  <c:v>-2850</c:v>
                </c:pt>
                <c:pt idx="11">
                  <c:v>-3672.5</c:v>
                </c:pt>
                <c:pt idx="12">
                  <c:v>-3672.5</c:v>
                </c:pt>
                <c:pt idx="13">
                  <c:v>-3672.5</c:v>
                </c:pt>
                <c:pt idx="14">
                  <c:v>-5127.5</c:v>
                </c:pt>
                <c:pt idx="15">
                  <c:v>-5127.5</c:v>
                </c:pt>
                <c:pt idx="16">
                  <c:v>-5127.5</c:v>
                </c:pt>
                <c:pt idx="17">
                  <c:v>-5127.5</c:v>
                </c:pt>
                <c:pt idx="18">
                  <c:v>-5127.5</c:v>
                </c:pt>
                <c:pt idx="19">
                  <c:v>-5127.5</c:v>
                </c:pt>
                <c:pt idx="20">
                  <c:v>-5127.5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247</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9"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100"/>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9"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100"/>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9"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100"/>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9"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100"/>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9"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100"/>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9"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100"/>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9"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100"/>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9"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100"/>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9"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100"/>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9"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100"/>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9"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100"/>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9"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100"/>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9"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100"/>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9"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100"/>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9"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100"/>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9"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100"/>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Slow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101</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102</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103</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106</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107</v>
      </c>
      <c r="I20" s="14">
        <f>NPV(WACC,J20:AD20)/(1+WACC)^2</f>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108</v>
      </c>
      <c r="I21" s="16">
        <f t="shared" ref="I21" si="1">SUM(I13:I20)</f>
        <v>60436.904285852776</v>
      </c>
      <c r="J21" s="79">
        <f t="shared" ref="J21:AD21" si="2">SUM(J13:J20)</f>
        <v>6700.0589967197757</v>
      </c>
      <c r="K21" s="79">
        <f t="shared" si="2"/>
        <v>6248.0130463501409</v>
      </c>
      <c r="L21" s="79">
        <f t="shared" si="2"/>
        <v>6430.8539433402457</v>
      </c>
      <c r="M21" s="16">
        <f t="shared" si="2"/>
        <v>7830.8936089262234</v>
      </c>
      <c r="N21" s="16">
        <f t="shared" si="2"/>
        <v>6748.259157264014</v>
      </c>
      <c r="O21" s="16">
        <f t="shared" si="2"/>
        <v>7393.530386905768</v>
      </c>
      <c r="P21" s="16">
        <f t="shared" si="2"/>
        <v>7319.5398541054301</v>
      </c>
      <c r="Q21" s="16">
        <f t="shared" si="2"/>
        <v>6630.9251231560474</v>
      </c>
      <c r="R21" s="16">
        <f t="shared" si="2"/>
        <v>6144.8432578904622</v>
      </c>
      <c r="S21" s="16">
        <f t="shared" si="2"/>
        <v>6609.4882030081526</v>
      </c>
      <c r="T21" s="16">
        <f t="shared" si="2"/>
        <v>7777.2301704066713</v>
      </c>
      <c r="U21" s="16">
        <f t="shared" si="2"/>
        <v>6731.4509429947739</v>
      </c>
      <c r="V21" s="16">
        <f t="shared" si="2"/>
        <v>6095.435801885842</v>
      </c>
      <c r="W21" s="16">
        <f t="shared" si="2"/>
        <v>6124.8942350867828</v>
      </c>
      <c r="X21" s="16">
        <f t="shared" si="2"/>
        <v>8520.5151420720777</v>
      </c>
      <c r="Y21" s="16">
        <f t="shared" si="2"/>
        <v>7020.3591376838676</v>
      </c>
      <c r="Z21" s="16">
        <f t="shared" si="2"/>
        <v>8876.480946319125</v>
      </c>
      <c r="AA21" s="16">
        <f t="shared" si="2"/>
        <v>7551.2422603461819</v>
      </c>
      <c r="AB21" s="16">
        <f t="shared" si="2"/>
        <v>7207.8492665068252</v>
      </c>
      <c r="AC21" s="16">
        <f t="shared" si="2"/>
        <v>7996.5349073754596</v>
      </c>
      <c r="AD21" s="16">
        <f t="shared" si="2"/>
        <v>7063.0145789503777</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118</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119</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121</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122</v>
      </c>
      <c r="I42" s="1">
        <f>SUM(I32:I37,I44)</f>
        <v>42827.134972767897</v>
      </c>
      <c r="J42" s="1">
        <f t="shared" ref="J42:AC42" si="3">SUM(J32:J37,J44)</f>
        <v>42121.643985636074</v>
      </c>
      <c r="K42" s="1">
        <f t="shared" si="3"/>
        <v>40455.486318589967</v>
      </c>
      <c r="L42" s="1">
        <f t="shared" si="3"/>
        <v>42486.442767615037</v>
      </c>
      <c r="M42" s="1">
        <f t="shared" si="3"/>
        <v>42476.059972495757</v>
      </c>
      <c r="N42" s="1">
        <f t="shared" si="3"/>
        <v>42469.060296855292</v>
      </c>
      <c r="O42" s="1">
        <f t="shared" si="3"/>
        <v>42462.295034484006</v>
      </c>
      <c r="P42" s="1">
        <f t="shared" si="3"/>
        <v>41373.794033264123</v>
      </c>
      <c r="Q42" s="1">
        <f t="shared" si="3"/>
        <v>39699.794058667743</v>
      </c>
      <c r="R42" s="1">
        <f t="shared" si="3"/>
        <v>39146.264254580426</v>
      </c>
      <c r="S42" s="1">
        <f t="shared" si="3"/>
        <v>39170.057928195994</v>
      </c>
      <c r="T42" s="1">
        <f t="shared" si="3"/>
        <v>38509.884117821792</v>
      </c>
      <c r="U42" s="1">
        <f t="shared" si="3"/>
        <v>38388.125985202852</v>
      </c>
      <c r="V42" s="1">
        <f t="shared" si="3"/>
        <v>38851.62723739769</v>
      </c>
      <c r="W42" s="1">
        <f t="shared" si="3"/>
        <v>38397.84408289205</v>
      </c>
      <c r="X42" s="1">
        <f t="shared" si="3"/>
        <v>37975.427180686624</v>
      </c>
      <c r="Y42" s="1">
        <f t="shared" si="3"/>
        <v>37836.980097586013</v>
      </c>
      <c r="Z42" s="1">
        <f t="shared" si="3"/>
        <v>38431.700212032141</v>
      </c>
      <c r="AA42" s="1">
        <f t="shared" si="3"/>
        <v>38609.502853693135</v>
      </c>
      <c r="AB42" s="1">
        <f t="shared" si="3"/>
        <v>38502.441439866358</v>
      </c>
      <c r="AC42" s="1">
        <f t="shared" si="3"/>
        <v>39505.862970593247</v>
      </c>
    </row>
    <row r="44" spans="1:30">
      <c r="H44" s="69" t="s">
        <v>123</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113</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114</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115</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116</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117</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118</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119</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120</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121</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82" t="s">
        <v>274</v>
      </c>
    </row>
    <row r="62" spans="8:32">
      <c r="H62" s="69" t="s">
        <v>125</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126</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113</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114</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115</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116</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117</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118</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119</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120</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121</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70" t="s">
        <v>274</v>
      </c>
    </row>
    <row r="85" spans="1:30">
      <c r="H85" s="69" t="s">
        <v>125</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126</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123</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118</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129</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118</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123</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134</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118</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121</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122</v>
      </c>
      <c r="I177" s="1">
        <f>SUM(I167:I172,I179)</f>
        <v>8.518006089818698</v>
      </c>
      <c r="J177" s="1">
        <f t="shared" ref="J177:AC177" si="4">SUM(J167:J172,J179)</f>
        <v>-696.97298104200604</v>
      </c>
      <c r="K177" s="1">
        <f t="shared" si="4"/>
        <v>-2363.1306480881167</v>
      </c>
      <c r="L177" s="1">
        <f t="shared" si="4"/>
        <v>-332.17419906303991</v>
      </c>
      <c r="M177" s="1">
        <f t="shared" si="4"/>
        <v>-342.55699418232336</v>
      </c>
      <c r="N177" s="1">
        <f t="shared" si="4"/>
        <v>-349.55666982278547</v>
      </c>
      <c r="O177" s="1">
        <f t="shared" si="4"/>
        <v>-356.32193219407054</v>
      </c>
      <c r="P177" s="1">
        <f t="shared" si="4"/>
        <v>-1444.8229334139571</v>
      </c>
      <c r="Q177" s="1">
        <f t="shared" si="4"/>
        <v>-3118.8229080103361</v>
      </c>
      <c r="R177" s="1">
        <f t="shared" si="4"/>
        <v>-3672.3527120976537</v>
      </c>
      <c r="S177" s="1">
        <f t="shared" si="4"/>
        <v>-3648.5590384820903</v>
      </c>
      <c r="T177" s="1">
        <f t="shared" si="4"/>
        <v>-4308.7328488562835</v>
      </c>
      <c r="U177" s="1">
        <f t="shared" si="4"/>
        <v>-4430.4909814752236</v>
      </c>
      <c r="V177" s="1">
        <f t="shared" si="4"/>
        <v>-3966.9897292803935</v>
      </c>
      <c r="W177" s="1">
        <f t="shared" si="4"/>
        <v>-4420.772883786035</v>
      </c>
      <c r="X177" s="1">
        <f t="shared" si="4"/>
        <v>-4843.1897859914579</v>
      </c>
      <c r="Y177" s="1">
        <f t="shared" si="4"/>
        <v>-4981.6368690920663</v>
      </c>
      <c r="Z177" s="1">
        <f t="shared" si="4"/>
        <v>-4386.9167546459366</v>
      </c>
      <c r="AA177" s="1">
        <f t="shared" si="4"/>
        <v>-4209.1141129849493</v>
      </c>
      <c r="AB177" s="1">
        <f t="shared" si="4"/>
        <v>-4316.1755268117231</v>
      </c>
      <c r="AC177" s="1">
        <f t="shared" si="4"/>
        <v>-3312.7539960848267</v>
      </c>
    </row>
    <row r="179" spans="1:30">
      <c r="H179" s="69" t="s">
        <v>123</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Slow Change (DP8)</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7.9%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4843.2427202348308</v>
      </c>
      <c r="J13" s="14"/>
      <c r="K13" s="14">
        <f>SUMIFS(BuildCost_2!C:C,BuildCost_2!$A:$A,$B$10)/1000</f>
        <v>0</v>
      </c>
      <c r="L13" s="14">
        <f>SUMIFS(BuildCost_2!D:D,BuildCost_2!$A:$A,$B$10)/1000</f>
        <v>283.94696554974234</v>
      </c>
      <c r="M13" s="14">
        <f>SUMIFS(BuildCost_2!E:E,BuildCost_2!$A:$A,$B$10)/1000</f>
        <v>283.94696554971858</v>
      </c>
      <c r="N13" s="14">
        <f>SUMIFS(BuildCost_2!F:F,BuildCost_2!$A:$A,$B$10)/1000</f>
        <v>331.18378466575126</v>
      </c>
      <c r="O13" s="14">
        <f>SUMIFS(BuildCost_2!G:G,BuildCost_2!$A:$A,$B$10)/1000</f>
        <v>397.65777957740494</v>
      </c>
      <c r="P13" s="14">
        <f>SUMIFS(BuildCost_2!H:H,BuildCost_2!$A:$A,$B$10)/1000</f>
        <v>463.92314834488104</v>
      </c>
      <c r="Q13" s="14">
        <f>SUMIFS(BuildCost_2!I:I,BuildCost_2!$A:$A,$B$10)/1000</f>
        <v>530.76120347938695</v>
      </c>
      <c r="R13" s="14">
        <f>SUMIFS(BuildCost_2!J:J,BuildCost_2!$A:$A,$B$10)/1000</f>
        <v>596.4671389049995</v>
      </c>
      <c r="S13" s="14">
        <f>SUMIFS(BuildCost_2!K:K,BuildCost_2!$A:$A,$B$10)/1000</f>
        <v>662.46867154153267</v>
      </c>
      <c r="T13" s="14">
        <f>SUMIFS(BuildCost_2!L:L,BuildCost_2!$A:$A,$B$10)/1000</f>
        <v>662.46867154153267</v>
      </c>
      <c r="U13" s="14">
        <f>SUMIFS(BuildCost_2!M:M,BuildCost_2!$A:$A,$B$10)/1000</f>
        <v>662.46867154151562</v>
      </c>
      <c r="V13" s="14">
        <f>SUMIFS(BuildCost_2!N:N,BuildCost_2!$A:$A,$B$10)/1000</f>
        <v>657.22739774259298</v>
      </c>
      <c r="W13" s="14">
        <f>SUMIFS(BuildCost_2!O:O,BuildCost_2!$A:$A,$B$10)/1000</f>
        <v>657.22739774259298</v>
      </c>
      <c r="X13" s="14">
        <f>SUMIFS(BuildCost_2!P:P,BuildCost_2!$A:$A,$B$10)/1000</f>
        <v>675.8869963313532</v>
      </c>
      <c r="Y13" s="14">
        <f>SUMIFS(BuildCost_2!Q:Q,BuildCost_2!$A:$A,$B$10)/1000</f>
        <v>752.15995707278557</v>
      </c>
      <c r="Z13" s="14">
        <f>SUMIFS(BuildCost_2!R:R,BuildCost_2!$A:$A,$B$10)/1000</f>
        <v>826.25641681152558</v>
      </c>
      <c r="AA13" s="14">
        <f>SUMIFS(BuildCost_2!S:S,BuildCost_2!$A:$A,$B$10)/1000</f>
        <v>1143.6238743967194</v>
      </c>
      <c r="AB13" s="14">
        <f>SUMIFS(BuildCost_2!T:T,BuildCost_2!$A:$A,$B$10)/1000</f>
        <v>1186.1991669725392</v>
      </c>
      <c r="AC13" s="14">
        <f>SUMIFS(BuildCost_2!U:U,BuildCost_2!$A:$A,$B$10)/1000</f>
        <v>1215.9753314529412</v>
      </c>
      <c r="AD13" s="14">
        <f>SUMIFS(BuildCost_2!V:V,BuildCost_2!$A:$A,$B$10)/1000</f>
        <v>1452.4853930393765</v>
      </c>
      <c r="AE13" s="14">
        <f>SUMIFS(BuildCost_2!W:W,BuildCost_2!$A:$A,$B$10)/1000</f>
        <v>1700.4021899064539</v>
      </c>
    </row>
    <row r="14" spans="1:31">
      <c r="F14" s="42"/>
      <c r="H14" s="69" t="s">
        <v>101</v>
      </c>
      <c r="I14" s="14">
        <f t="shared" si="0"/>
        <v>28546.629455716477</v>
      </c>
      <c r="J14" s="14"/>
      <c r="K14" s="14">
        <f>SUMIFS(FOMCost_2!C:C,FOMCost_2!$A:$A,$B$10)/1000</f>
        <v>3663.3629785851149</v>
      </c>
      <c r="L14" s="14">
        <f>SUMIFS(FOMCost_2!D:D,FOMCost_2!$A:$A,$B$10)/1000</f>
        <v>2906.7150490484082</v>
      </c>
      <c r="M14" s="14">
        <f>SUMIFS(FOMCost_2!E:E,FOMCost_2!$A:$A,$B$10)/1000</f>
        <v>2832.8106187718486</v>
      </c>
      <c r="N14" s="14">
        <f>SUMIFS(FOMCost_2!F:F,FOMCost_2!$A:$A,$B$10)/1000</f>
        <v>4529.7708855651117</v>
      </c>
      <c r="O14" s="14">
        <f>SUMIFS(FOMCost_2!G:G,FOMCost_2!$A:$A,$B$10)/1000</f>
        <v>3440.367795056623</v>
      </c>
      <c r="P14" s="14">
        <f>SUMIFS(FOMCost_2!H:H,FOMCost_2!$A:$A,$B$10)/1000</f>
        <v>4044.471190618297</v>
      </c>
      <c r="Q14" s="14">
        <f>SUMIFS(FOMCost_2!I:I,FOMCost_2!$A:$A,$B$10)/1000</f>
        <v>3763.5464172626221</v>
      </c>
      <c r="R14" s="14">
        <f>SUMIFS(FOMCost_2!J:J,FOMCost_2!$A:$A,$B$10)/1000</f>
        <v>2882.6942965084336</v>
      </c>
      <c r="S14" s="14">
        <f>SUMIFS(FOMCost_2!K:K,FOMCost_2!$A:$A,$B$10)/1000</f>
        <v>2766.9430445304592</v>
      </c>
      <c r="T14" s="14">
        <f>SUMIFS(FOMCost_2!L:L,FOMCost_2!$A:$A,$B$10)/1000</f>
        <v>3349.6372791791564</v>
      </c>
      <c r="U14" s="14">
        <f>SUMIFS(FOMCost_2!M:M,FOMCost_2!$A:$A,$B$10)/1000</f>
        <v>4543.3614989124562</v>
      </c>
      <c r="V14" s="14">
        <f>SUMIFS(FOMCost_2!N:N,FOMCost_2!$A:$A,$B$10)/1000</f>
        <v>2430.5906353295454</v>
      </c>
      <c r="W14" s="14">
        <f>SUMIFS(FOMCost_2!O:O,FOMCost_2!$A:$A,$B$10)/1000</f>
        <v>2410.3833913293929</v>
      </c>
      <c r="X14" s="14">
        <f>SUMIFS(FOMCost_2!P:P,FOMCost_2!$A:$A,$B$10)/1000</f>
        <v>2410.2469623917</v>
      </c>
      <c r="Y14" s="14">
        <f>SUMIFS(FOMCost_2!Q:Q,FOMCost_2!$A:$A,$B$10)/1000</f>
        <v>4134.975483137915</v>
      </c>
      <c r="Z14" s="14">
        <f>SUMIFS(FOMCost_2!R:R,FOMCost_2!$A:$A,$B$10)/1000</f>
        <v>3013.4161346612664</v>
      </c>
      <c r="AA14" s="14">
        <f>SUMIFS(FOMCost_2!S:S,FOMCost_2!$A:$A,$B$10)/1000</f>
        <v>3600.9085403294384</v>
      </c>
      <c r="AB14" s="14">
        <f>SUMIFS(FOMCost_2!T:T,FOMCost_2!$A:$A,$B$10)/1000</f>
        <v>2293.8404650940943</v>
      </c>
      <c r="AC14" s="14">
        <f>SUMIFS(FOMCost_2!U:U,FOMCost_2!$A:$A,$B$10)/1000</f>
        <v>2250.5618430158252</v>
      </c>
      <c r="AD14" s="14">
        <f>SUMIFS(FOMCost_2!V:V,FOMCost_2!$A:$A,$B$10)/1000</f>
        <v>2911.0570059837023</v>
      </c>
      <c r="AE14" s="14">
        <f>SUMIFS(FOMCost_2!W:W,FOMCost_2!$A:$A,$B$10)/1000</f>
        <v>2288.2794370408856</v>
      </c>
    </row>
    <row r="15" spans="1:31">
      <c r="F15" s="42"/>
      <c r="H15" s="69" t="s">
        <v>102</v>
      </c>
      <c r="I15" s="14">
        <f t="shared" si="0"/>
        <v>17093.177264498907</v>
      </c>
      <c r="J15" s="14"/>
      <c r="K15" s="14">
        <f>SUMIFS(FuelCost_2!C:C,FuelCost_2!$A:$A,$B$10)/1000</f>
        <v>2302.9930008177407</v>
      </c>
      <c r="L15" s="14">
        <f>SUMIFS(FuelCost_2!D:D,FuelCost_2!$A:$A,$B$10)/1000</f>
        <v>2200.3345411143509</v>
      </c>
      <c r="M15" s="14">
        <f>SUMIFS(FuelCost_2!E:E,FuelCost_2!$A:$A,$B$10)/1000</f>
        <v>2299.4970465937226</v>
      </c>
      <c r="N15" s="14">
        <f>SUMIFS(FuelCost_2!F:F,FuelCost_2!$A:$A,$B$10)/1000</f>
        <v>2088.9182183192916</v>
      </c>
      <c r="O15" s="14">
        <f>SUMIFS(FuelCost_2!G:G,FuelCost_2!$A:$A,$B$10)/1000</f>
        <v>2041.2121929787702</v>
      </c>
      <c r="P15" s="14">
        <f>SUMIFS(FuelCost_2!H:H,FuelCost_2!$A:$A,$B$10)/1000</f>
        <v>1998.8516616689622</v>
      </c>
      <c r="Q15" s="14">
        <f>SUMIFS(FuelCost_2!I:I,FuelCost_2!$A:$A,$B$10)/1000</f>
        <v>2129.8585142329193</v>
      </c>
      <c r="R15" s="14">
        <f>SUMIFS(FuelCost_2!J:J,FuelCost_2!$A:$A,$B$10)/1000</f>
        <v>1973.0991073514065</v>
      </c>
      <c r="S15" s="14">
        <f>SUMIFS(FuelCost_2!K:K,FuelCost_2!$A:$A,$B$10)/1000</f>
        <v>1589.1556190738909</v>
      </c>
      <c r="T15" s="14">
        <f>SUMIFS(FuelCost_2!L:L,FuelCost_2!$A:$A,$B$10)/1000</f>
        <v>1718.0030421382769</v>
      </c>
      <c r="U15" s="14">
        <f>SUMIFS(FuelCost_2!M:M,FuelCost_2!$A:$A,$B$10)/1000</f>
        <v>1634.8892243105192</v>
      </c>
      <c r="V15" s="14">
        <f>SUMIFS(FuelCost_2!N:N,FuelCost_2!$A:$A,$B$10)/1000</f>
        <v>1727.5511378295064</v>
      </c>
      <c r="W15" s="14">
        <f>SUMIFS(FuelCost_2!O:O,FuelCost_2!$A:$A,$B$10)/1000</f>
        <v>1779.8463040678746</v>
      </c>
      <c r="X15" s="14">
        <f>SUMIFS(FuelCost_2!P:P,FuelCost_2!$A:$A,$B$10)/1000</f>
        <v>1733.9663009913777</v>
      </c>
      <c r="Y15" s="14">
        <f>SUMIFS(FuelCost_2!Q:Q,FuelCost_2!$A:$A,$B$10)/1000</f>
        <v>1761.9663625834521</v>
      </c>
      <c r="Z15" s="14">
        <f>SUMIFS(FuelCost_2!R:R,FuelCost_2!$A:$A,$B$10)/1000</f>
        <v>1728.9525755482421</v>
      </c>
      <c r="AA15" s="14">
        <f>SUMIFS(FuelCost_2!S:S,FuelCost_2!$A:$A,$B$10)/1000</f>
        <v>2020.7983481171862</v>
      </c>
      <c r="AB15" s="14">
        <f>SUMIFS(FuelCost_2!T:T,FuelCost_2!$A:$A,$B$10)/1000</f>
        <v>1760.4622313155039</v>
      </c>
      <c r="AC15" s="14">
        <f>SUMIFS(FuelCost_2!U:U,FuelCost_2!$A:$A,$B$10)/1000</f>
        <v>1801.3997637615323</v>
      </c>
      <c r="AD15" s="14">
        <f>SUMIFS(FuelCost_2!V:V,FuelCost_2!$A:$A,$B$10)/1000</f>
        <v>1892.2782764651677</v>
      </c>
      <c r="AE15" s="14">
        <f>SUMIFS(FuelCost_2!W:W,FuelCost_2!$A:$A,$B$10)/1000</f>
        <v>1647.3982510994419</v>
      </c>
    </row>
    <row r="16" spans="1:31">
      <c r="F16" s="42"/>
      <c r="H16" s="69" t="s">
        <v>103</v>
      </c>
      <c r="I16" s="14">
        <f t="shared" si="0"/>
        <v>5864.1728565380954</v>
      </c>
      <c r="J16" s="14"/>
      <c r="K16" s="14">
        <f>SUMIFS(VOMCost_2!C:C,VOMCost_2!$A:$A,$B$10)/1000</f>
        <v>735.81420422089684</v>
      </c>
      <c r="L16" s="14">
        <f>SUMIFS(VOMCost_2!D:D,VOMCost_2!$A:$A,$B$10)/1000</f>
        <v>713.17409088026432</v>
      </c>
      <c r="M16" s="14">
        <f>SUMIFS(VOMCost_2!E:E,VOMCost_2!$A:$A,$B$10)/1000</f>
        <v>714.52220117922479</v>
      </c>
      <c r="N16" s="14">
        <f>SUMIFS(VOMCost_2!F:F,VOMCost_2!$A:$A,$B$10)/1000</f>
        <v>714.80262445941037</v>
      </c>
      <c r="O16" s="14">
        <f>SUMIFS(VOMCost_2!G:G,VOMCost_2!$A:$A,$B$10)/1000</f>
        <v>695.69410821380961</v>
      </c>
      <c r="P16" s="14">
        <f>SUMIFS(VOMCost_2!H:H,VOMCost_2!$A:$A,$B$10)/1000</f>
        <v>697.97274891747259</v>
      </c>
      <c r="Q16" s="14">
        <f>SUMIFS(VOMCost_2!I:I,VOMCost_2!$A:$A,$B$10)/1000</f>
        <v>684.20089074307566</v>
      </c>
      <c r="R16" s="14">
        <f>SUMIFS(VOMCost_2!J:J,VOMCost_2!$A:$A,$B$10)/1000</f>
        <v>709.75343233606316</v>
      </c>
      <c r="S16" s="14">
        <f>SUMIFS(VOMCost_2!K:K,VOMCost_2!$A:$A,$B$10)/1000</f>
        <v>625.90064937752322</v>
      </c>
      <c r="T16" s="14">
        <f>SUMIFS(VOMCost_2!L:L,VOMCost_2!$A:$A,$B$10)/1000</f>
        <v>614.19414712229536</v>
      </c>
      <c r="U16" s="14">
        <f>SUMIFS(VOMCost_2!M:M,VOMCost_2!$A:$A,$B$10)/1000</f>
        <v>620.49446069428325</v>
      </c>
      <c r="V16" s="14">
        <f>SUMIFS(VOMCost_2!N:N,VOMCost_2!$A:$A,$B$10)/1000</f>
        <v>614.56393263038774</v>
      </c>
      <c r="W16" s="14">
        <f>SUMIFS(VOMCost_2!O:O,VOMCost_2!$A:$A,$B$10)/1000</f>
        <v>619.89772884798504</v>
      </c>
      <c r="X16" s="14">
        <f>SUMIFS(VOMCost_2!P:P,VOMCost_2!$A:$A,$B$10)/1000</f>
        <v>629.77803389307451</v>
      </c>
      <c r="Y16" s="14">
        <f>SUMIFS(VOMCost_2!Q:Q,VOMCost_2!$A:$A,$B$10)/1000</f>
        <v>642.01069917239931</v>
      </c>
      <c r="Z16" s="14">
        <f>SUMIFS(VOMCost_2!R:R,VOMCost_2!$A:$A,$B$10)/1000</f>
        <v>642.41286206130883</v>
      </c>
      <c r="AA16" s="14">
        <f>SUMIFS(VOMCost_2!S:S,VOMCost_2!$A:$A,$B$10)/1000</f>
        <v>644.73843583407188</v>
      </c>
      <c r="AB16" s="14">
        <f>SUMIFS(VOMCost_2!T:T,VOMCost_2!$A:$A,$B$10)/1000</f>
        <v>654.16317545887557</v>
      </c>
      <c r="AC16" s="14">
        <f>SUMIFS(VOMCost_2!U:U,VOMCost_2!$A:$A,$B$10)/1000</f>
        <v>659.47958406979569</v>
      </c>
      <c r="AD16" s="14">
        <f>SUMIFS(VOMCost_2!V:V,VOMCost_2!$A:$A,$B$10)/1000</f>
        <v>648.16000418944793</v>
      </c>
      <c r="AE16" s="14">
        <f>SUMIFS(VOMCost_2!W:W,VOMCost_2!$A:$A,$B$10)/1000</f>
        <v>631.75538134785359</v>
      </c>
    </row>
    <row r="17" spans="1:31">
      <c r="F17" s="42"/>
      <c r="H17" s="69" t="s">
        <v>104</v>
      </c>
      <c r="I17" s="14">
        <f t="shared" si="0"/>
        <v>2.907125162561071</v>
      </c>
      <c r="J17" s="14"/>
      <c r="K17" s="14">
        <f>SUMIFS(REZTxCost_2!C:C,REZTxCost_2!$A:$A,$B$10)/1000</f>
        <v>0</v>
      </c>
      <c r="L17" s="14">
        <f>SUMIFS(REZTxCost_2!D:D,REZTxCost_2!$A:$A,$B$10)/1000</f>
        <v>0.54180000000003625</v>
      </c>
      <c r="M17" s="14">
        <f>SUMIFS(REZTxCost_2!E:E,REZTxCost_2!$A:$A,$B$10)/1000</f>
        <v>0.54179999999996553</v>
      </c>
      <c r="N17" s="14">
        <f>SUMIFS(REZTxCost_2!F:F,REZTxCost_2!$A:$A,$B$10)/1000</f>
        <v>0.54180000000003625</v>
      </c>
      <c r="O17" s="14">
        <f>SUMIFS(REZTxCost_2!G:G,REZTxCost_2!$A:$A,$B$10)/1000</f>
        <v>0.54180000000003625</v>
      </c>
      <c r="P17" s="14">
        <f>SUMIFS(REZTxCost_2!H:H,REZTxCost_2!$A:$A,$B$10)/1000</f>
        <v>0.54180000000003625</v>
      </c>
      <c r="Q17" s="14">
        <f>SUMIFS(REZTxCost_2!I:I,REZTxCost_2!$A:$A,$B$10)/1000</f>
        <v>0.54179999999996553</v>
      </c>
      <c r="R17" s="14">
        <f>SUMIFS(REZTxCost_2!J:J,REZTxCost_2!$A:$A,$B$10)/1000</f>
        <v>0.54180000000003625</v>
      </c>
      <c r="S17" s="14">
        <f>SUMIFS(REZTxCost_2!K:K,REZTxCost_2!$A:$A,$B$10)/1000</f>
        <v>0.54180000000003625</v>
      </c>
      <c r="T17" s="14">
        <f>SUMIFS(REZTxCost_2!L:L,REZTxCost_2!$A:$A,$B$10)/1000</f>
        <v>0.54180000000003625</v>
      </c>
      <c r="U17" s="14">
        <f>SUMIFS(REZTxCost_2!M:M,REZTxCost_2!$A:$A,$B$10)/1000</f>
        <v>0.54179999999996553</v>
      </c>
      <c r="V17" s="14">
        <f>SUMIFS(REZTxCost_2!N:N,REZTxCost_2!$A:$A,$B$10)/1000</f>
        <v>0</v>
      </c>
      <c r="W17" s="14">
        <f>SUMIFS(REZTxCost_2!O:O,REZTxCost_2!$A:$A,$B$10)/1000</f>
        <v>0</v>
      </c>
      <c r="X17" s="14">
        <f>SUMIFS(REZTxCost_2!P:P,REZTxCost_2!$A:$A,$B$10)/1000</f>
        <v>0</v>
      </c>
      <c r="Y17" s="14">
        <f>SUMIFS(REZTxCost_2!Q:Q,REZTxCost_2!$A:$A,$B$10)/1000</f>
        <v>0</v>
      </c>
      <c r="Z17" s="14">
        <f>SUMIFS(REZTxCost_2!R:R,REZTxCost_2!$A:$A,$B$10)/1000</f>
        <v>0</v>
      </c>
      <c r="AA17" s="14">
        <f>SUMIFS(REZTxCost_2!S:S,REZTxCost_2!$A:$A,$B$10)/1000</f>
        <v>0</v>
      </c>
      <c r="AB17" s="14">
        <f>SUMIFS(REZTxCost_2!T:T,REZTxCost_2!$A:$A,$B$10)/1000</f>
        <v>0</v>
      </c>
      <c r="AC17" s="14">
        <f>SUMIFS(REZTxCost_2!U:U,REZTxCost_2!$A:$A,$B$10)/1000</f>
        <v>0</v>
      </c>
      <c r="AD17" s="14">
        <f>SUMIFS(REZTxCost_2!V:V,REZTxCost_2!$A:$A,$B$10)/1000</f>
        <v>0</v>
      </c>
      <c r="AE17" s="14">
        <f>SUMIFS(REZTxCost_2!W:W,REZTxCost_2!$A:$A,$B$10)/1000</f>
        <v>0</v>
      </c>
    </row>
    <row r="18" spans="1:31">
      <c r="F18" s="42"/>
      <c r="H18" s="69" t="s">
        <v>105</v>
      </c>
      <c r="I18" s="14">
        <f t="shared" si="0"/>
        <v>10.967512958069262</v>
      </c>
      <c r="J18" s="14"/>
      <c r="K18" s="14">
        <f>SUMIFS(DSPCost_2!C:C,DSPCost_2!$A:$A,$B$10)/1000</f>
        <v>0</v>
      </c>
      <c r="L18" s="14">
        <f>SUMIFS(DSPCost_2!D:D,DSPCost_2!$A:$A,$B$10)/1000</f>
        <v>0</v>
      </c>
      <c r="M18" s="14">
        <f>SUMIFS(DSPCost_2!E:E,DSPCost_2!$A:$A,$B$10)/1000</f>
        <v>0</v>
      </c>
      <c r="N18" s="14">
        <f>SUMIFS(DSPCost_2!F:F,DSPCost_2!$A:$A,$B$10)/1000</f>
        <v>0</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0</v>
      </c>
      <c r="X18" s="14">
        <f>SUMIFS(DSPCost_2!P:P,DSPCost_2!$A:$A,$B$10)/1000</f>
        <v>0</v>
      </c>
      <c r="Y18" s="14">
        <f>SUMIFS(DSPCost_2!Q:Q,DSPCost_2!$A:$A,$B$10)/1000</f>
        <v>24.82206917273016</v>
      </c>
      <c r="Z18" s="14">
        <f>SUMIFS(DSPCost_2!R:R,DSPCost_2!$A:$A,$B$10)/1000</f>
        <v>2.2088555008291118</v>
      </c>
      <c r="AA18" s="14">
        <f>SUMIFS(DSPCost_2!S:S,DSPCost_2!$A:$A,$B$10)/1000</f>
        <v>4.0608118970395211</v>
      </c>
      <c r="AB18" s="14">
        <f>SUMIFS(DSPCost_2!T:T,DSPCost_2!$A:$A,$B$10)/1000</f>
        <v>0</v>
      </c>
      <c r="AC18" s="14">
        <f>SUMIFS(DSPCost_2!U:U,DSPCost_2!$A:$A,$B$10)/1000</f>
        <v>0</v>
      </c>
      <c r="AD18" s="14">
        <f>SUMIFS(DSPCost_2!V:V,DSPCost_2!$A:$A,$B$10)/1000</f>
        <v>4.8051663917663703</v>
      </c>
      <c r="AE18" s="14">
        <f>SUMIFS(DSPCost_2!W:W,DSPCost_2!$A:$A,$B$10)/1000</f>
        <v>9.9471027291731122</v>
      </c>
    </row>
    <row r="19" spans="1:31">
      <c r="F19" s="42"/>
      <c r="H19" s="69" t="s">
        <v>106</v>
      </c>
      <c r="I19" s="14">
        <f t="shared" si="0"/>
        <v>839.89425096554623</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297.95628413221004</v>
      </c>
      <c r="Z19" s="14">
        <f>SUMIFS(RehabCost_2!R:R,RehabCost_2!$A:$A,$B$10)/1000</f>
        <v>3.2906242368900886</v>
      </c>
      <c r="AA19" s="14">
        <f>SUMIFS(RehabCost_2!S:S,RehabCost_2!$A:$A,$B$10)/1000</f>
        <v>87.117802121103097</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3915.8640764623242</v>
      </c>
      <c r="J20" s="14">
        <f>SUMIFS(ICTxCost_2!C:C,ICTxCost_2!$A:$A,$B$10)/1000</f>
        <v>122.84423985132705</v>
      </c>
      <c r="K20" s="14">
        <f>SUMIFS(ICTxCost_2!D:D,ICTxCost_2!$A:$A,$B$10)/1000</f>
        <v>0</v>
      </c>
      <c r="L20" s="14">
        <f>SUMIFS(ICTxCost_2!E:E,ICTxCost_2!$A:$A,$B$10)/1000</f>
        <v>29.783884958799646</v>
      </c>
      <c r="M20" s="14">
        <f>SUMIFS(ICTxCost_2!F:F,ICTxCost_2!$A:$A,$B$10)/1000</f>
        <v>29.783884958799646</v>
      </c>
      <c r="N20" s="14">
        <f>SUMIFS(ICTxCost_2!G:G,ICTxCost_2!$A:$A,$B$10)/1000</f>
        <v>195.58489431249257</v>
      </c>
      <c r="O20" s="14">
        <f>SUMIFS(ICTxCost_2!H:H,ICTxCost_2!$A:$A,$B$10)/1000</f>
        <v>386.27440167066101</v>
      </c>
      <c r="P20" s="14">
        <f>SUMIFS(ICTxCost_2!I:I,ICTxCost_2!$A:$A,$B$10)/1000</f>
        <v>386.27440167066101</v>
      </c>
      <c r="Q20" s="14">
        <f>SUMIFS(ICTxCost_2!J:J,ICTxCost_2!$A:$A,$B$10)/1000</f>
        <v>543.3662339228664</v>
      </c>
      <c r="R20" s="14">
        <f>SUMIFS(ICTxCost_2!K:K,ICTxCost_2!$A:$A,$B$10)/1000</f>
        <v>543.3662339228664</v>
      </c>
      <c r="S20" s="14">
        <f>SUMIFS(ICTxCost_2!L:L,ICTxCost_2!$A:$A,$B$10)/1000</f>
        <v>543.3662339228664</v>
      </c>
      <c r="T20" s="14">
        <f>SUMIFS(ICTxCost_2!M:M,ICTxCost_2!$A:$A,$B$10)/1000</f>
        <v>543.3662339228664</v>
      </c>
      <c r="U20" s="14">
        <f>SUMIFS(ICTxCost_2!N:N,ICTxCost_2!$A:$A,$B$10)/1000</f>
        <v>543.3662339228664</v>
      </c>
      <c r="V20" s="14">
        <f>SUMIFS(ICTxCost_2!O:O,ICTxCost_2!$A:$A,$B$10)/1000</f>
        <v>735.41780919073619</v>
      </c>
      <c r="W20" s="14">
        <f>SUMIFS(ICTxCost_2!P:P,ICTxCost_2!$A:$A,$B$10)/1000</f>
        <v>735.41780919073619</v>
      </c>
      <c r="X20" s="14">
        <f>SUMIFS(ICTxCost_2!Q:Q,ICTxCost_2!$A:$A,$B$10)/1000</f>
        <v>735.41780919073619</v>
      </c>
      <c r="Y20" s="14">
        <f>SUMIFS(ICTxCost_2!R:R,ICTxCost_2!$A:$A,$B$10)/1000</f>
        <v>839.38899296459465</v>
      </c>
      <c r="Z20" s="14">
        <f>SUMIFS(ICTxCost_2!S:S,ICTxCost_2!$A:$A,$B$10)/1000</f>
        <v>839.38899296459465</v>
      </c>
      <c r="AA20" s="14">
        <f>SUMIFS(ICTxCost_2!T:T,ICTxCost_2!$A:$A,$B$10)/1000</f>
        <v>839.38899296459465</v>
      </c>
      <c r="AB20" s="14">
        <f>SUMIFS(ICTxCost_2!U:U,ICTxCost_2!$A:$A,$B$10)/1000</f>
        <v>839.38899296459465</v>
      </c>
      <c r="AC20" s="14">
        <f>SUMIFS(ICTxCost_2!V:V,ICTxCost_2!$A:$A,$B$10)/1000</f>
        <v>839.38899296459465</v>
      </c>
      <c r="AD20" s="14">
        <f>SUMIFS(ICTxCost_2!W:W,ICTxCost_2!$A:$A,$B$10)/1000</f>
        <v>839.38899296459465</v>
      </c>
      <c r="AE20" s="14">
        <f>SUMIFS(ICTxCost_2!X:X,ICTxCost_2!$A:$A,$B$10)/1000</f>
        <v>839.38899296459465</v>
      </c>
    </row>
    <row r="21" spans="1:31">
      <c r="H21" s="75" t="s">
        <v>108</v>
      </c>
      <c r="I21" s="16">
        <f>SUM(I13:I20)</f>
        <v>61116.855262536817</v>
      </c>
      <c r="J21" s="79">
        <f t="shared" ref="J21:AE21" si="1">SUM(J13:J20)</f>
        <v>122.84423985132705</v>
      </c>
      <c r="K21" s="79">
        <f t="shared" si="1"/>
        <v>6702.1701836237517</v>
      </c>
      <c r="L21" s="79">
        <f t="shared" si="1"/>
        <v>6247.4676589851933</v>
      </c>
      <c r="M21" s="79">
        <f t="shared" si="1"/>
        <v>6428.6982692657029</v>
      </c>
      <c r="N21" s="16">
        <f t="shared" si="1"/>
        <v>7860.8022073220573</v>
      </c>
      <c r="O21" s="16">
        <f t="shared" si="1"/>
        <v>6961.7480774972682</v>
      </c>
      <c r="P21" s="16">
        <f t="shared" si="1"/>
        <v>7592.0349512202738</v>
      </c>
      <c r="Q21" s="16">
        <f t="shared" si="1"/>
        <v>7652.2750596408705</v>
      </c>
      <c r="R21" s="16">
        <f t="shared" si="1"/>
        <v>6870.5533364573976</v>
      </c>
      <c r="S21" s="16">
        <f t="shared" si="1"/>
        <v>6460.823420613222</v>
      </c>
      <c r="T21" s="16">
        <f t="shared" si="1"/>
        <v>6963.0922760995909</v>
      </c>
      <c r="U21" s="16">
        <f t="shared" si="1"/>
        <v>8066.0776415940309</v>
      </c>
      <c r="V21" s="16">
        <f t="shared" si="1"/>
        <v>6705.1601201545691</v>
      </c>
      <c r="W21" s="16">
        <f t="shared" si="1"/>
        <v>6226.9375994362008</v>
      </c>
      <c r="X21" s="16">
        <f t="shared" si="1"/>
        <v>6190.6449700548783</v>
      </c>
      <c r="Y21" s="16">
        <f t="shared" si="1"/>
        <v>8453.2798482360868</v>
      </c>
      <c r="Z21" s="16">
        <f t="shared" si="1"/>
        <v>7055.9264617846575</v>
      </c>
      <c r="AA21" s="16">
        <f t="shared" si="1"/>
        <v>8340.6368056601532</v>
      </c>
      <c r="AB21" s="16">
        <f t="shared" si="1"/>
        <v>6743.9881566176728</v>
      </c>
      <c r="AC21" s="16">
        <f t="shared" si="1"/>
        <v>6877.560205164189</v>
      </c>
      <c r="AD21" s="16">
        <f t="shared" si="1"/>
        <v>7761.1726103014853</v>
      </c>
      <c r="AE21" s="16">
        <f t="shared" si="1"/>
        <v>7117.6988597370646</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5519.58632029</v>
      </c>
      <c r="Y35" s="1">
        <f>SUMIFS(Capacity_2!T:T,Capacity_2!$A:$A,$B$29,Capacity_2!$B:$B,$H35)</f>
        <v>5528.9017431100001</v>
      </c>
      <c r="Z35" s="1">
        <f>SUMIFS(Capacity_2!U:U,Capacity_2!$A:$A,$B$29,Capacity_2!$B:$B,$H35)</f>
        <v>5528.9017431100001</v>
      </c>
      <c r="AA35" s="1">
        <f>SUMIFS(Capacity_2!V:V,Capacity_2!$A:$A,$B$29,Capacity_2!$B:$B,$H35)</f>
        <v>5088.9017431100001</v>
      </c>
      <c r="AB35" s="1">
        <f>SUMIFS(Capacity_2!W:W,Capacity_2!$A:$A,$B$29,Capacity_2!$B:$B,$H35)</f>
        <v>4968.9017431100001</v>
      </c>
      <c r="AC35" s="1">
        <f>SUMIFS(Capacity_2!X:X,Capacity_2!$A:$A,$B$29,Capacity_2!$B:$B,$H35)</f>
        <v>5425.1398589300006</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117</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3194.7840364210001</v>
      </c>
      <c r="U37" s="1">
        <f>SUMIFS(Capacity_2!P:P,Capacity_2!$A:$A,$B$29,Capacity_2!$B:$B,$H37)</f>
        <v>3152.6064639001002</v>
      </c>
      <c r="V37" s="1">
        <f>SUMIFS(Capacity_2!Q:Q,Capacity_2!$A:$A,$B$29,Capacity_2!$B:$B,$H37)</f>
        <v>3363.9477681288004</v>
      </c>
      <c r="W37" s="1">
        <f>SUMIFS(Capacity_2!R:R,Capacity_2!$A:$A,$B$29,Capacity_2!$B:$B,$H37)</f>
        <v>3654.0809218244003</v>
      </c>
      <c r="X37" s="1">
        <f>SUMIFS(Capacity_2!S:S,Capacity_2!$A:$A,$B$29,Capacity_2!$B:$B,$H37)</f>
        <v>3977.2971625968999</v>
      </c>
      <c r="Y37" s="1">
        <f>SUMIFS(Capacity_2!T:T,Capacity_2!$A:$A,$B$29,Capacity_2!$B:$B,$H37)</f>
        <v>5504.4072324964009</v>
      </c>
      <c r="Z37" s="1">
        <f>SUMIFS(Capacity_2!U:U,Capacity_2!$A:$A,$B$29,Capacity_2!$B:$B,$H37)</f>
        <v>6072.8021838356999</v>
      </c>
      <c r="AA37" s="1">
        <f>SUMIFS(Capacity_2!V:V,Capacity_2!$A:$A,$B$29,Capacity_2!$B:$B,$H37)</f>
        <v>6088.2782809411001</v>
      </c>
      <c r="AB37" s="1">
        <f>SUMIFS(Capacity_2!W:W,Capacity_2!$A:$A,$B$29,Capacity_2!$B:$B,$H37)</f>
        <v>6097.9910246602003</v>
      </c>
      <c r="AC37" s="1">
        <f>SUMIFS(Capacity_2!X:X,Capacity_2!$A:$A,$B$29,Capacity_2!$B:$B,$H37)</f>
        <v>8422.4728659793982</v>
      </c>
    </row>
    <row r="38" spans="1:30">
      <c r="H38" s="76" t="s">
        <v>118</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11351.795572110001</v>
      </c>
      <c r="X39" s="1">
        <f>SUMIFS(Capacity_2!S:S,Capacity_2!$A:$A,$B$29,Capacity_2!$B:$B,$H39)</f>
        <v>11050.49557211</v>
      </c>
      <c r="Y39" s="1">
        <f>SUMIFS(Capacity_2!T:T,Capacity_2!$A:$A,$B$29,Capacity_2!$B:$B,$H39)</f>
        <v>11033.127999999999</v>
      </c>
      <c r="Z39" s="1">
        <f>SUMIFS(Capacity_2!U:U,Capacity_2!$A:$A,$B$29,Capacity_2!$B:$B,$H39)</f>
        <v>10424.127999999999</v>
      </c>
      <c r="AA39" s="1">
        <f>SUMIFS(Capacity_2!V:V,Capacity_2!$A:$A,$B$29,Capacity_2!$B:$B,$H39)</f>
        <v>9905.4279999999999</v>
      </c>
      <c r="AB39" s="1">
        <f>SUMIFS(Capacity_2!W:W,Capacity_2!$A:$A,$B$29,Capacity_2!$B:$B,$H39)</f>
        <v>9915.3704248499998</v>
      </c>
      <c r="AC39" s="1">
        <f>SUMIFS(Capacity_2!X:X,Capacity_2!$A:$A,$B$29,Capacity_2!$B:$B,$H39)</f>
        <v>9871.6364308100019</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6837.1097226800011</v>
      </c>
      <c r="X40" s="1">
        <f>SUMIFS(Capacity_2!S:S,Capacity_2!$A:$A,$B$29,Capacity_2!$B:$B,$H40)</f>
        <v>7218.6683007200008</v>
      </c>
      <c r="Y40" s="1">
        <f>SUMIFS(Capacity_2!T:T,Capacity_2!$A:$A,$B$29,Capacity_2!$B:$B,$H40)</f>
        <v>8456.0334472800005</v>
      </c>
      <c r="Z40" s="1">
        <f>SUMIFS(Capacity_2!U:U,Capacity_2!$A:$A,$B$29,Capacity_2!$B:$B,$H40)</f>
        <v>8305.7334472800012</v>
      </c>
      <c r="AA40" s="1">
        <f>SUMIFS(Capacity_2!V:V,Capacity_2!$A:$A,$B$29,Capacity_2!$B:$B,$H40)</f>
        <v>8667.0380975600001</v>
      </c>
      <c r="AB40" s="1">
        <f>SUMIFS(Capacity_2!W:W,Capacity_2!$A:$A,$B$29,Capacity_2!$B:$B,$H40)</f>
        <v>10245.410999990001</v>
      </c>
      <c r="AC40" s="1">
        <f>SUMIFS(Capacity_2!X:X,Capacity_2!$A:$A,$B$29,Capacity_2!$B:$B,$H40)</f>
        <v>10430.410999989999</v>
      </c>
    </row>
    <row r="41" spans="1:30">
      <c r="H41" s="77" t="s">
        <v>121</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122</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38566.612632105993</v>
      </c>
      <c r="T42" s="1">
        <f t="shared" si="2"/>
        <v>35089.620308961792</v>
      </c>
      <c r="U42" s="1">
        <f t="shared" si="2"/>
        <v>34586.523029442847</v>
      </c>
      <c r="V42" s="1">
        <f t="shared" si="2"/>
        <v>34683.68284872768</v>
      </c>
      <c r="W42" s="1">
        <f t="shared" si="2"/>
        <v>32925.766470622038</v>
      </c>
      <c r="X42" s="1">
        <f t="shared" si="2"/>
        <v>33284.563850426617</v>
      </c>
      <c r="Y42" s="1">
        <f t="shared" si="2"/>
        <v>34209.322970386012</v>
      </c>
      <c r="Z42" s="1">
        <f t="shared" si="2"/>
        <v>34780.027075392143</v>
      </c>
      <c r="AA42" s="1">
        <f t="shared" si="2"/>
        <v>33716.722823083132</v>
      </c>
      <c r="AB42" s="1">
        <f t="shared" si="2"/>
        <v>33609.661409256354</v>
      </c>
      <c r="AC42" s="1">
        <f t="shared" si="2"/>
        <v>36393.328173313246</v>
      </c>
    </row>
    <row r="44" spans="1:30">
      <c r="H44" s="69" t="s">
        <v>123</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94198.947495190339</v>
      </c>
      <c r="J51" s="1">
        <f>SUMIFS(Generation_2!D:D,Generation_2!$A:$A,$B$48,Generation_2!$B:$B,$H51)</f>
        <v>88015.611337295617</v>
      </c>
      <c r="K51" s="1">
        <f>SUMIFS(Generation_2!E:E,Generation_2!$A:$A,$B$48,Generation_2!$B:$B,$H51)</f>
        <v>88950.409610574308</v>
      </c>
      <c r="L51" s="1">
        <f>SUMIFS(Generation_2!F:F,Generation_2!$A:$A,$B$48,Generation_2!$B:$B,$H51)</f>
        <v>84382.48310253903</v>
      </c>
      <c r="M51" s="1">
        <f>SUMIFS(Generation_2!G:G,Generation_2!$A:$A,$B$48,Generation_2!$B:$B,$H51)</f>
        <v>83585.01017074316</v>
      </c>
      <c r="N51" s="1">
        <f>SUMIFS(Generation_2!H:H,Generation_2!$A:$A,$B$48,Generation_2!$B:$B,$H51)</f>
        <v>82302.154624081246</v>
      </c>
      <c r="O51" s="1">
        <f>SUMIFS(Generation_2!I:I,Generation_2!$A:$A,$B$48,Generation_2!$B:$B,$H51)</f>
        <v>83522.58105080016</v>
      </c>
      <c r="P51" s="1">
        <f>SUMIFS(Generation_2!J:J,Generation_2!$A:$A,$B$48,Generation_2!$B:$B,$H51)</f>
        <v>75610.67710129387</v>
      </c>
      <c r="Q51" s="1">
        <f>SUMIFS(Generation_2!K:K,Generation_2!$A:$A,$B$48,Generation_2!$B:$B,$H51)</f>
        <v>60696.781219264209</v>
      </c>
      <c r="R51" s="1">
        <f>SUMIFS(Generation_2!L:L,Generation_2!$A:$A,$B$48,Generation_2!$B:$B,$H51)</f>
        <v>66687.50851482604</v>
      </c>
      <c r="S51" s="1">
        <f>SUMIFS(Generation_2!M:M,Generation_2!$A:$A,$B$48,Generation_2!$B:$B,$H51)</f>
        <v>63303.087547912692</v>
      </c>
      <c r="T51" s="1">
        <f>SUMIFS(Generation_2!N:N,Generation_2!$A:$A,$B$48,Generation_2!$B:$B,$H51)</f>
        <v>70549.390106543724</v>
      </c>
      <c r="U51" s="1">
        <f>SUMIFS(Generation_2!O:O,Generation_2!$A:$A,$B$48,Generation_2!$B:$B,$H51)</f>
        <v>72344.478635291394</v>
      </c>
      <c r="V51" s="1">
        <f>SUMIFS(Generation_2!P:P,Generation_2!$A:$A,$B$48,Generation_2!$B:$B,$H51)</f>
        <v>69743.414517213649</v>
      </c>
      <c r="W51" s="1">
        <f>SUMIFS(Generation_2!Q:Q,Generation_2!$A:$A,$B$48,Generation_2!$B:$B,$H51)</f>
        <v>70334.638746683326</v>
      </c>
      <c r="X51" s="1">
        <f>SUMIFS(Generation_2!R:R,Generation_2!$A:$A,$B$48,Generation_2!$B:$B,$H51)</f>
        <v>69413.467833943665</v>
      </c>
      <c r="Y51" s="1">
        <f>SUMIFS(Generation_2!S:S,Generation_2!$A:$A,$B$48,Generation_2!$B:$B,$H51)</f>
        <v>71912.533071522965</v>
      </c>
      <c r="Z51" s="1">
        <f>SUMIFS(Generation_2!T:T,Generation_2!$A:$A,$B$48,Generation_2!$B:$B,$H51)</f>
        <v>71702.659414207883</v>
      </c>
      <c r="AA51" s="1">
        <f>SUMIFS(Generation_2!U:U,Generation_2!$A:$A,$B$48,Generation_2!$B:$B,$H51)</f>
        <v>73347.96461101601</v>
      </c>
      <c r="AB51" s="1">
        <f>SUMIFS(Generation_2!V:V,Generation_2!$A:$A,$B$48,Generation_2!$B:$B,$H51)</f>
        <v>71512.708981530071</v>
      </c>
      <c r="AC51" s="1">
        <f>SUMIFS(Generation_2!W:W,Generation_2!$A:$A,$B$48,Generation_2!$B:$B,$H51)</f>
        <v>67885.617486637231</v>
      </c>
      <c r="AE51" s="64"/>
      <c r="AF51" s="64"/>
    </row>
    <row r="52" spans="8:32">
      <c r="H52" s="69" t="s">
        <v>113</v>
      </c>
      <c r="I52" s="1">
        <f>SUMIFS(Generation_2!C:C,Generation_2!$A:$A,$B$48,Generation_2!$B:$B,$H52)</f>
        <v>28253.114134100233</v>
      </c>
      <c r="J52" s="1">
        <f>SUMIFS(Generation_2!D:D,Generation_2!$A:$A,$B$48,Generation_2!$B:$B,$H52)</f>
        <v>32545.761778941676</v>
      </c>
      <c r="K52" s="1">
        <f>SUMIFS(Generation_2!E:E,Generation_2!$A:$A,$B$48,Generation_2!$B:$B,$H52)</f>
        <v>32305.55547089938</v>
      </c>
      <c r="L52" s="1">
        <f>SUMIFS(Generation_2!F:F,Generation_2!$A:$A,$B$48,Generation_2!$B:$B,$H52)</f>
        <v>32137.419152457078</v>
      </c>
      <c r="M52" s="1">
        <f>SUMIFS(Generation_2!G:G,Generation_2!$A:$A,$B$48,Generation_2!$B:$B,$H52)</f>
        <v>30809.671126129368</v>
      </c>
      <c r="N52" s="1">
        <f>SUMIFS(Generation_2!H:H,Generation_2!$A:$A,$B$48,Generation_2!$B:$B,$H52)</f>
        <v>29311.066962163357</v>
      </c>
      <c r="O52" s="1">
        <f>SUMIFS(Generation_2!I:I,Generation_2!$A:$A,$B$48,Generation_2!$B:$B,$H52)</f>
        <v>35440.662120560039</v>
      </c>
      <c r="P52" s="1">
        <f>SUMIFS(Generation_2!J:J,Generation_2!$A:$A,$B$48,Generation_2!$B:$B,$H52)</f>
        <v>35115.655338976983</v>
      </c>
      <c r="Q52" s="1">
        <f>SUMIFS(Generation_2!K:K,Generation_2!$A:$A,$B$48,Generation_2!$B:$B,$H52)</f>
        <v>31838.839728165127</v>
      </c>
      <c r="R52" s="1">
        <f>SUMIFS(Generation_2!L:L,Generation_2!$A:$A,$B$48,Generation_2!$B:$B,$H52)</f>
        <v>29236.288879862102</v>
      </c>
      <c r="S52" s="1">
        <f>SUMIFS(Generation_2!M:M,Generation_2!$A:$A,$B$48,Generation_2!$B:$B,$H52)</f>
        <v>25776.926500013407</v>
      </c>
      <c r="T52" s="1">
        <f>SUMIFS(Generation_2!N:N,Generation_2!$A:$A,$B$48,Generation_2!$B:$B,$H52)</f>
        <v>24332.938942696783</v>
      </c>
      <c r="U52" s="1">
        <f>SUMIFS(Generation_2!O:O,Generation_2!$A:$A,$B$48,Generation_2!$B:$B,$H52)</f>
        <v>24418.147855400995</v>
      </c>
      <c r="V52" s="1">
        <f>SUMIFS(Generation_2!P:P,Generation_2!$A:$A,$B$48,Generation_2!$B:$B,$H52)</f>
        <v>24012.494561000167</v>
      </c>
      <c r="W52" s="1">
        <f>SUMIFS(Generation_2!Q:Q,Generation_2!$A:$A,$B$48,Generation_2!$B:$B,$H52)</f>
        <v>24519.455755259019</v>
      </c>
      <c r="X52" s="1">
        <f>SUMIFS(Generation_2!R:R,Generation_2!$A:$A,$B$48,Generation_2!$B:$B,$H52)</f>
        <v>24244.765589533898</v>
      </c>
      <c r="Y52" s="1">
        <f>SUMIFS(Generation_2!S:S,Generation_2!$A:$A,$B$48,Generation_2!$B:$B,$H52)</f>
        <v>24293.478579456027</v>
      </c>
      <c r="Z52" s="1">
        <f>SUMIFS(Generation_2!T:T,Generation_2!$A:$A,$B$48,Generation_2!$B:$B,$H52)</f>
        <v>24682.253633200755</v>
      </c>
      <c r="AA52" s="1">
        <f>SUMIFS(Generation_2!U:U,Generation_2!$A:$A,$B$48,Generation_2!$B:$B,$H52)</f>
        <v>24632.207942816072</v>
      </c>
      <c r="AB52" s="1">
        <f>SUMIFS(Generation_2!V:V,Generation_2!$A:$A,$B$48,Generation_2!$B:$B,$H52)</f>
        <v>24194.854450433479</v>
      </c>
      <c r="AC52" s="1">
        <f>SUMIFS(Generation_2!W:W,Generation_2!$A:$A,$B$48,Generation_2!$B:$B,$H52)</f>
        <v>23930.643777216894</v>
      </c>
      <c r="AE52" s="64"/>
      <c r="AF52" s="64"/>
    </row>
    <row r="53" spans="8:32">
      <c r="H53" s="69" t="s">
        <v>114</v>
      </c>
      <c r="I53" s="1">
        <f>SUMIFS(Generation_2!C:C,Generation_2!$A:$A,$B$48,Generation_2!$B:$B,$H53)</f>
        <v>3105.1641947176449</v>
      </c>
      <c r="J53" s="1">
        <f>SUMIFS(Generation_2!D:D,Generation_2!$A:$A,$B$48,Generation_2!$B:$B,$H53)</f>
        <v>3089.6191554009629</v>
      </c>
      <c r="K53" s="1">
        <f>SUMIFS(Generation_2!E:E,Generation_2!$A:$A,$B$48,Generation_2!$B:$B,$H53)</f>
        <v>2957.4817999278348</v>
      </c>
      <c r="L53" s="1">
        <f>SUMIFS(Generation_2!F:F,Generation_2!$A:$A,$B$48,Generation_2!$B:$B,$H53)</f>
        <v>1926.3776411786862</v>
      </c>
      <c r="M53" s="1">
        <f>SUMIFS(Generation_2!G:G,Generation_2!$A:$A,$B$48,Generation_2!$B:$B,$H53)</f>
        <v>1929.7767710229969</v>
      </c>
      <c r="N53" s="1">
        <f>SUMIFS(Generation_2!H:H,Generation_2!$A:$A,$B$48,Generation_2!$B:$B,$H53)</f>
        <v>1923.8911952522058</v>
      </c>
      <c r="O53" s="1">
        <f>SUMIFS(Generation_2!I:I,Generation_2!$A:$A,$B$48,Generation_2!$B:$B,$H53)</f>
        <v>1927.3343327912676</v>
      </c>
      <c r="P53" s="1">
        <f>SUMIFS(Generation_2!J:J,Generation_2!$A:$A,$B$48,Generation_2!$B:$B,$H53)</f>
        <v>1872.9446588851824</v>
      </c>
      <c r="Q53" s="1">
        <f>SUMIFS(Generation_2!K:K,Generation_2!$A:$A,$B$48,Generation_2!$B:$B,$H53)</f>
        <v>1872.3728436170481</v>
      </c>
      <c r="R53" s="1">
        <f>SUMIFS(Generation_2!L:L,Generation_2!$A:$A,$B$48,Generation_2!$B:$B,$H53)</f>
        <v>1871.4793919912918</v>
      </c>
      <c r="S53" s="1">
        <f>SUMIFS(Generation_2!M:M,Generation_2!$A:$A,$B$48,Generation_2!$B:$B,$H53)</f>
        <v>1883.3588013137671</v>
      </c>
      <c r="T53" s="1">
        <f>SUMIFS(Generation_2!N:N,Generation_2!$A:$A,$B$48,Generation_2!$B:$B,$H53)</f>
        <v>1872.653134669212</v>
      </c>
      <c r="U53" s="1">
        <f>SUMIFS(Generation_2!O:O,Generation_2!$A:$A,$B$48,Generation_2!$B:$B,$H53)</f>
        <v>1872.1672681642976</v>
      </c>
      <c r="V53" s="1">
        <f>SUMIFS(Generation_2!P:P,Generation_2!$A:$A,$B$48,Generation_2!$B:$B,$H53)</f>
        <v>1876.4309089077969</v>
      </c>
      <c r="W53" s="1">
        <f>SUMIFS(Generation_2!Q:Q,Generation_2!$A:$A,$B$48,Generation_2!$B:$B,$H53)</f>
        <v>1915.6035335163467</v>
      </c>
      <c r="X53" s="1">
        <f>SUMIFS(Generation_2!R:R,Generation_2!$A:$A,$B$48,Generation_2!$B:$B,$H53)</f>
        <v>1822.6272247307415</v>
      </c>
      <c r="Y53" s="1">
        <f>SUMIFS(Generation_2!S:S,Generation_2!$A:$A,$B$48,Generation_2!$B:$B,$H53)</f>
        <v>4655.4427103035505</v>
      </c>
      <c r="Z53" s="1">
        <f>SUMIFS(Generation_2!T:T,Generation_2!$A:$A,$B$48,Generation_2!$B:$B,$H53)</f>
        <v>1476.0207326225948</v>
      </c>
      <c r="AA53" s="1">
        <f>SUMIFS(Generation_2!U:U,Generation_2!$A:$A,$B$48,Generation_2!$B:$B,$H53)</f>
        <v>1644.0989683917842</v>
      </c>
      <c r="AB53" s="1">
        <f>SUMIFS(Generation_2!V:V,Generation_2!$A:$A,$B$48,Generation_2!$B:$B,$H53)</f>
        <v>3160.9548174326346</v>
      </c>
      <c r="AC53" s="1">
        <f>SUMIFS(Generation_2!W:W,Generation_2!$A:$A,$B$48,Generation_2!$B:$B,$H53)</f>
        <v>1307.6490000000542</v>
      </c>
      <c r="AE53" s="64"/>
      <c r="AF53" s="64"/>
    </row>
    <row r="54" spans="8:32">
      <c r="H54" s="69" t="s">
        <v>115</v>
      </c>
      <c r="I54" s="1">
        <f>SUMIFS(Generation_2!C:C,Generation_2!$A:$A,$B$48,Generation_2!$B:$B,$H54)</f>
        <v>80.546609501148893</v>
      </c>
      <c r="J54" s="1">
        <f>SUMIFS(Generation_2!D:D,Generation_2!$A:$A,$B$48,Generation_2!$B:$B,$H54)</f>
        <v>74.110212719096694</v>
      </c>
      <c r="K54" s="1">
        <f>SUMIFS(Generation_2!E:E,Generation_2!$A:$A,$B$48,Generation_2!$B:$B,$H54)</f>
        <v>127.72027064658367</v>
      </c>
      <c r="L54" s="1">
        <f>SUMIFS(Generation_2!F:F,Generation_2!$A:$A,$B$48,Generation_2!$B:$B,$H54)</f>
        <v>29.87545636671463</v>
      </c>
      <c r="M54" s="1">
        <f>SUMIFS(Generation_2!G:G,Generation_2!$A:$A,$B$48,Generation_2!$B:$B,$H54)</f>
        <v>12.217296940071929</v>
      </c>
      <c r="N54" s="1">
        <f>SUMIFS(Generation_2!H:H,Generation_2!$A:$A,$B$48,Generation_2!$B:$B,$H54)</f>
        <v>3.2336586425432987</v>
      </c>
      <c r="O54" s="1">
        <f>SUMIFS(Generation_2!I:I,Generation_2!$A:$A,$B$48,Generation_2!$B:$B,$H54)</f>
        <v>0.78335627020526932</v>
      </c>
      <c r="P54" s="1">
        <f>SUMIFS(Generation_2!J:J,Generation_2!$A:$A,$B$48,Generation_2!$B:$B,$H54)</f>
        <v>20.265426821999142</v>
      </c>
      <c r="Q54" s="1">
        <f>SUMIFS(Generation_2!K:K,Generation_2!$A:$A,$B$48,Generation_2!$B:$B,$H54)</f>
        <v>1.0436747516221916</v>
      </c>
      <c r="R54" s="1">
        <f>SUMIFS(Generation_2!L:L,Generation_2!$A:$A,$B$48,Generation_2!$B:$B,$H54)</f>
        <v>0</v>
      </c>
      <c r="S54" s="1">
        <f>SUMIFS(Generation_2!M:M,Generation_2!$A:$A,$B$48,Generation_2!$B:$B,$H54)</f>
        <v>15.389017509926591</v>
      </c>
      <c r="T54" s="1">
        <f>SUMIFS(Generation_2!N:N,Generation_2!$A:$A,$B$48,Generation_2!$B:$B,$H54)</f>
        <v>5.6359430666396904</v>
      </c>
      <c r="U54" s="1">
        <f>SUMIFS(Generation_2!O:O,Generation_2!$A:$A,$B$48,Generation_2!$B:$B,$H54)</f>
        <v>9.0124791246421285</v>
      </c>
      <c r="V54" s="1">
        <f>SUMIFS(Generation_2!P:P,Generation_2!$A:$A,$B$48,Generation_2!$B:$B,$H54)</f>
        <v>31.535267528071174</v>
      </c>
      <c r="W54" s="1">
        <f>SUMIFS(Generation_2!Q:Q,Generation_2!$A:$A,$B$48,Generation_2!$B:$B,$H54)</f>
        <v>88.586981406930448</v>
      </c>
      <c r="X54" s="1">
        <f>SUMIFS(Generation_2!R:R,Generation_2!$A:$A,$B$48,Generation_2!$B:$B,$H54)</f>
        <v>87.45457417335669</v>
      </c>
      <c r="Y54" s="1">
        <f>SUMIFS(Generation_2!S:S,Generation_2!$A:$A,$B$48,Generation_2!$B:$B,$H54)</f>
        <v>749.85048570531603</v>
      </c>
      <c r="Z54" s="1">
        <f>SUMIFS(Generation_2!T:T,Generation_2!$A:$A,$B$48,Generation_2!$B:$B,$H54)</f>
        <v>175.24929868765904</v>
      </c>
      <c r="AA54" s="1">
        <f>SUMIFS(Generation_2!U:U,Generation_2!$A:$A,$B$48,Generation_2!$B:$B,$H54)</f>
        <v>165.41919729358972</v>
      </c>
      <c r="AB54" s="1">
        <f>SUMIFS(Generation_2!V:V,Generation_2!$A:$A,$B$48,Generation_2!$B:$B,$H54)</f>
        <v>679.80466715446198</v>
      </c>
      <c r="AC54" s="1">
        <f>SUMIFS(Generation_2!W:W,Generation_2!$A:$A,$B$48,Generation_2!$B:$B,$H54)</f>
        <v>114.11715034034363</v>
      </c>
      <c r="AE54" s="64"/>
      <c r="AF54" s="64"/>
    </row>
    <row r="55" spans="8:32">
      <c r="H55" s="69" t="s">
        <v>116</v>
      </c>
      <c r="I55" s="1">
        <f>SUMIFS(Generation_2!C:C,Generation_2!$A:$A,$B$48,Generation_2!$B:$B,$H55)</f>
        <v>15598.150827339599</v>
      </c>
      <c r="J55" s="1">
        <f>SUMIFS(Generation_2!D:D,Generation_2!$A:$A,$B$48,Generation_2!$B:$B,$H55)</f>
        <v>13033.876967270386</v>
      </c>
      <c r="K55" s="1">
        <f>SUMIFS(Generation_2!E:E,Generation_2!$A:$A,$B$48,Generation_2!$B:$B,$H55)</f>
        <v>12839.166834964042</v>
      </c>
      <c r="L55" s="1">
        <f>SUMIFS(Generation_2!F:F,Generation_2!$A:$A,$B$48,Generation_2!$B:$B,$H55)</f>
        <v>15820.217008856609</v>
      </c>
      <c r="M55" s="1">
        <f>SUMIFS(Generation_2!G:G,Generation_2!$A:$A,$B$48,Generation_2!$B:$B,$H55)</f>
        <v>13577.19942969484</v>
      </c>
      <c r="N55" s="1">
        <f>SUMIFS(Generation_2!H:H,Generation_2!$A:$A,$B$48,Generation_2!$B:$B,$H55)</f>
        <v>15348.192035797183</v>
      </c>
      <c r="O55" s="1">
        <f>SUMIFS(Generation_2!I:I,Generation_2!$A:$A,$B$48,Generation_2!$B:$B,$H55)</f>
        <v>9107.8209573503573</v>
      </c>
      <c r="P55" s="1">
        <f>SUMIFS(Generation_2!J:J,Generation_2!$A:$A,$B$48,Generation_2!$B:$B,$H55)</f>
        <v>17084.793772162746</v>
      </c>
      <c r="Q55" s="1">
        <f>SUMIFS(Generation_2!K:K,Generation_2!$A:$A,$B$48,Generation_2!$B:$B,$H55)</f>
        <v>15579.410043763362</v>
      </c>
      <c r="R55" s="1">
        <f>SUMIFS(Generation_2!L:L,Generation_2!$A:$A,$B$48,Generation_2!$B:$B,$H55)</f>
        <v>12025.845653565302</v>
      </c>
      <c r="S55" s="1">
        <f>SUMIFS(Generation_2!M:M,Generation_2!$A:$A,$B$48,Generation_2!$B:$B,$H55)</f>
        <v>15565.032342405349</v>
      </c>
      <c r="T55" s="1">
        <f>SUMIFS(Generation_2!N:N,Generation_2!$A:$A,$B$48,Generation_2!$B:$B,$H55)</f>
        <v>12873.192873672057</v>
      </c>
      <c r="U55" s="1">
        <f>SUMIFS(Generation_2!O:O,Generation_2!$A:$A,$B$48,Generation_2!$B:$B,$H55)</f>
        <v>12749.145750550882</v>
      </c>
      <c r="V55" s="1">
        <f>SUMIFS(Generation_2!P:P,Generation_2!$A:$A,$B$48,Generation_2!$B:$B,$H55)</f>
        <v>15622.574361329163</v>
      </c>
      <c r="W55" s="1">
        <f>SUMIFS(Generation_2!Q:Q,Generation_2!$A:$A,$B$48,Generation_2!$B:$B,$H55)</f>
        <v>14173.919956414367</v>
      </c>
      <c r="X55" s="1">
        <f>SUMIFS(Generation_2!R:R,Generation_2!$A:$A,$B$48,Generation_2!$B:$B,$H55)</f>
        <v>16018.736514798307</v>
      </c>
      <c r="Y55" s="1">
        <f>SUMIFS(Generation_2!S:S,Generation_2!$A:$A,$B$48,Generation_2!$B:$B,$H55)</f>
        <v>9636.7014107692776</v>
      </c>
      <c r="Z55" s="1">
        <f>SUMIFS(Generation_2!T:T,Generation_2!$A:$A,$B$48,Generation_2!$B:$B,$H55)</f>
        <v>16890.572499746853</v>
      </c>
      <c r="AA55" s="1">
        <f>SUMIFS(Generation_2!U:U,Generation_2!$A:$A,$B$48,Generation_2!$B:$B,$H55)</f>
        <v>15756.9438433959</v>
      </c>
      <c r="AB55" s="1">
        <f>SUMIFS(Generation_2!V:V,Generation_2!$A:$A,$B$48,Generation_2!$B:$B,$H55)</f>
        <v>12415.342074281289</v>
      </c>
      <c r="AC55" s="1">
        <f>SUMIFS(Generation_2!W:W,Generation_2!$A:$A,$B$48,Generation_2!$B:$B,$H55)</f>
        <v>15549.359173661915</v>
      </c>
      <c r="AE55" s="64"/>
      <c r="AF55" s="64"/>
    </row>
    <row r="56" spans="8:32">
      <c r="H56" s="69" t="s">
        <v>117</v>
      </c>
      <c r="I56" s="1">
        <f>SUMIFS(Generation_2!C:C,Generation_2!$A:$A,$B$48,Generation_2!$B:$B,$H56)</f>
        <v>118.72831817418104</v>
      </c>
      <c r="J56" s="1">
        <f>SUMIFS(Generation_2!D:D,Generation_2!$A:$A,$B$48,Generation_2!$B:$B,$H56)</f>
        <v>171.15807403054009</v>
      </c>
      <c r="K56" s="1">
        <f>SUMIFS(Generation_2!E:E,Generation_2!$A:$A,$B$48,Generation_2!$B:$B,$H56)</f>
        <v>132.65441767695705</v>
      </c>
      <c r="L56" s="1">
        <f>SUMIFS(Generation_2!F:F,Generation_2!$A:$A,$B$48,Generation_2!$B:$B,$H56)</f>
        <v>220.07665480161819</v>
      </c>
      <c r="M56" s="1">
        <f>SUMIFS(Generation_2!G:G,Generation_2!$A:$A,$B$48,Generation_2!$B:$B,$H56)</f>
        <v>719.20913875073484</v>
      </c>
      <c r="N56" s="1">
        <f>SUMIFS(Generation_2!H:H,Generation_2!$A:$A,$B$48,Generation_2!$B:$B,$H56)</f>
        <v>1043.3976517324897</v>
      </c>
      <c r="O56" s="1">
        <f>SUMIFS(Generation_2!I:I,Generation_2!$A:$A,$B$48,Generation_2!$B:$B,$H56)</f>
        <v>2090.0493074832511</v>
      </c>
      <c r="P56" s="1">
        <f>SUMIFS(Generation_2!J:J,Generation_2!$A:$A,$B$48,Generation_2!$B:$B,$H56)</f>
        <v>1239.1902357203351</v>
      </c>
      <c r="Q56" s="1">
        <f>SUMIFS(Generation_2!K:K,Generation_2!$A:$A,$B$48,Generation_2!$B:$B,$H56)</f>
        <v>1379.9060922505635</v>
      </c>
      <c r="R56" s="1">
        <f>SUMIFS(Generation_2!L:L,Generation_2!$A:$A,$B$48,Generation_2!$B:$B,$H56)</f>
        <v>1381.186463249142</v>
      </c>
      <c r="S56" s="1">
        <f>SUMIFS(Generation_2!M:M,Generation_2!$A:$A,$B$48,Generation_2!$B:$B,$H56)</f>
        <v>1872.7703946131146</v>
      </c>
      <c r="T56" s="1">
        <f>SUMIFS(Generation_2!N:N,Generation_2!$A:$A,$B$48,Generation_2!$B:$B,$H56)</f>
        <v>2700.6939640645464</v>
      </c>
      <c r="U56" s="1">
        <f>SUMIFS(Generation_2!O:O,Generation_2!$A:$A,$B$48,Generation_2!$B:$B,$H56)</f>
        <v>3009.3374509626155</v>
      </c>
      <c r="V56" s="1">
        <f>SUMIFS(Generation_2!P:P,Generation_2!$A:$A,$B$48,Generation_2!$B:$B,$H56)</f>
        <v>2395.2021479421855</v>
      </c>
      <c r="W56" s="1">
        <f>SUMIFS(Generation_2!Q:Q,Generation_2!$A:$A,$B$48,Generation_2!$B:$B,$H56)</f>
        <v>4389.3981408672162</v>
      </c>
      <c r="X56" s="1">
        <f>SUMIFS(Generation_2!R:R,Generation_2!$A:$A,$B$48,Generation_2!$B:$B,$H56)</f>
        <v>4678.4557630513928</v>
      </c>
      <c r="Y56" s="1">
        <f>SUMIFS(Generation_2!S:S,Generation_2!$A:$A,$B$48,Generation_2!$B:$B,$H56)</f>
        <v>5226.8834988997969</v>
      </c>
      <c r="Z56" s="1">
        <f>SUMIFS(Generation_2!T:T,Generation_2!$A:$A,$B$48,Generation_2!$B:$B,$H56)</f>
        <v>5392.8131090758443</v>
      </c>
      <c r="AA56" s="1">
        <f>SUMIFS(Generation_2!U:U,Generation_2!$A:$A,$B$48,Generation_2!$B:$B,$H56)</f>
        <v>5564.5542380092129</v>
      </c>
      <c r="AB56" s="1">
        <f>SUMIFS(Generation_2!V:V,Generation_2!$A:$A,$B$48,Generation_2!$B:$B,$H56)</f>
        <v>5696.8964366501477</v>
      </c>
      <c r="AC56" s="1">
        <f>SUMIFS(Generation_2!W:W,Generation_2!$A:$A,$B$48,Generation_2!$B:$B,$H56)</f>
        <v>7024.8639116598715</v>
      </c>
      <c r="AE56" s="64"/>
      <c r="AF56" s="64"/>
    </row>
    <row r="57" spans="8:32">
      <c r="H57" s="69" t="s">
        <v>118</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119</v>
      </c>
      <c r="I58" s="1">
        <f>SUMIFS(Generation_2!C:C,Generation_2!$A:$A,$B$48,Generation_2!$B:$B,$H58)</f>
        <v>29015.87638482566</v>
      </c>
      <c r="J58" s="1">
        <f>SUMIFS(Generation_2!D:D,Generation_2!$A:$A,$B$48,Generation_2!$B:$B,$H58)</f>
        <v>30279.029471654678</v>
      </c>
      <c r="K58" s="1">
        <f>SUMIFS(Generation_2!E:E,Generation_2!$A:$A,$B$48,Generation_2!$B:$B,$H58)</f>
        <v>30434.324072901494</v>
      </c>
      <c r="L58" s="1">
        <f>SUMIFS(Generation_2!F:F,Generation_2!$A:$A,$B$48,Generation_2!$B:$B,$H58)</f>
        <v>31578.643986697483</v>
      </c>
      <c r="M58" s="1">
        <f>SUMIFS(Generation_2!G:G,Generation_2!$A:$A,$B$48,Generation_2!$B:$B,$H58)</f>
        <v>34369.597424802669</v>
      </c>
      <c r="N58" s="1">
        <f>SUMIFS(Generation_2!H:H,Generation_2!$A:$A,$B$48,Generation_2!$B:$B,$H58)</f>
        <v>34746.224976268248</v>
      </c>
      <c r="O58" s="1">
        <f>SUMIFS(Generation_2!I:I,Generation_2!$A:$A,$B$48,Generation_2!$B:$B,$H58)</f>
        <v>34420.152962326545</v>
      </c>
      <c r="P58" s="1">
        <f>SUMIFS(Generation_2!J:J,Generation_2!$A:$A,$B$48,Generation_2!$B:$B,$H58)</f>
        <v>35792.418242025597</v>
      </c>
      <c r="Q58" s="1">
        <f>SUMIFS(Generation_2!K:K,Generation_2!$A:$A,$B$48,Generation_2!$B:$B,$H58)</f>
        <v>36796.637604249707</v>
      </c>
      <c r="R58" s="1">
        <f>SUMIFS(Generation_2!L:L,Generation_2!$A:$A,$B$48,Generation_2!$B:$B,$H58)</f>
        <v>36389.57021964484</v>
      </c>
      <c r="S58" s="1">
        <f>SUMIFS(Generation_2!M:M,Generation_2!$A:$A,$B$48,Generation_2!$B:$B,$H58)</f>
        <v>39110.034054017568</v>
      </c>
      <c r="T58" s="1">
        <f>SUMIFS(Generation_2!N:N,Generation_2!$A:$A,$B$48,Generation_2!$B:$B,$H58)</f>
        <v>35473.166667486774</v>
      </c>
      <c r="U58" s="1">
        <f>SUMIFS(Generation_2!O:O,Generation_2!$A:$A,$B$48,Generation_2!$B:$B,$H58)</f>
        <v>34725.025620842338</v>
      </c>
      <c r="V58" s="1">
        <f>SUMIFS(Generation_2!P:P,Generation_2!$A:$A,$B$48,Generation_2!$B:$B,$H58)</f>
        <v>35411.814774573897</v>
      </c>
      <c r="W58" s="1">
        <f>SUMIFS(Generation_2!Q:Q,Generation_2!$A:$A,$B$48,Generation_2!$B:$B,$H58)</f>
        <v>37192.089405476552</v>
      </c>
      <c r="X58" s="1">
        <f>SUMIFS(Generation_2!R:R,Generation_2!$A:$A,$B$48,Generation_2!$B:$B,$H58)</f>
        <v>35991.854873538236</v>
      </c>
      <c r="Y58" s="1">
        <f>SUMIFS(Generation_2!S:S,Generation_2!$A:$A,$B$48,Generation_2!$B:$B,$H58)</f>
        <v>35222.027752753624</v>
      </c>
      <c r="Z58" s="1">
        <f>SUMIFS(Generation_2!T:T,Generation_2!$A:$A,$B$48,Generation_2!$B:$B,$H58)</f>
        <v>34037.538068946429</v>
      </c>
      <c r="AA58" s="1">
        <f>SUMIFS(Generation_2!U:U,Generation_2!$A:$A,$B$48,Generation_2!$B:$B,$H58)</f>
        <v>33176.816153518528</v>
      </c>
      <c r="AB58" s="1">
        <f>SUMIFS(Generation_2!V:V,Generation_2!$A:$A,$B$48,Generation_2!$B:$B,$H58)</f>
        <v>33092.480002705102</v>
      </c>
      <c r="AC58" s="1">
        <f>SUMIFS(Generation_2!W:W,Generation_2!$A:$A,$B$48,Generation_2!$B:$B,$H58)</f>
        <v>35302.877422070989</v>
      </c>
      <c r="AE58" s="64"/>
      <c r="AF58" s="64"/>
    </row>
    <row r="59" spans="8:32">
      <c r="H59" s="69" t="s">
        <v>120</v>
      </c>
      <c r="I59" s="1">
        <f>SUMIFS(Generation_2!C:C,Generation_2!$A:$A,$B$48,Generation_2!$B:$B,$H59)</f>
        <v>12774.527528157603</v>
      </c>
      <c r="J59" s="1">
        <f>SUMIFS(Generation_2!D:D,Generation_2!$A:$A,$B$48,Generation_2!$B:$B,$H59)</f>
        <v>15384.050673713738</v>
      </c>
      <c r="K59" s="1">
        <f>SUMIFS(Generation_2!E:E,Generation_2!$A:$A,$B$48,Generation_2!$B:$B,$H59)</f>
        <v>14970.455899979326</v>
      </c>
      <c r="L59" s="1">
        <f>SUMIFS(Generation_2!F:F,Generation_2!$A:$A,$B$48,Generation_2!$B:$B,$H59)</f>
        <v>15356.977116523787</v>
      </c>
      <c r="M59" s="1">
        <f>SUMIFS(Generation_2!G:G,Generation_2!$A:$A,$B$48,Generation_2!$B:$B,$H59)</f>
        <v>16044.670899694942</v>
      </c>
      <c r="N59" s="1">
        <f>SUMIFS(Generation_2!H:H,Generation_2!$A:$A,$B$48,Generation_2!$B:$B,$H59)</f>
        <v>16501.077425722644</v>
      </c>
      <c r="O59" s="1">
        <f>SUMIFS(Generation_2!I:I,Generation_2!$A:$A,$B$48,Generation_2!$B:$B,$H59)</f>
        <v>16799.728692014527</v>
      </c>
      <c r="P59" s="1">
        <f>SUMIFS(Generation_2!J:J,Generation_2!$A:$A,$B$48,Generation_2!$B:$B,$H59)</f>
        <v>14826.932000756691</v>
      </c>
      <c r="Q59" s="1">
        <f>SUMIFS(Generation_2!K:K,Generation_2!$A:$A,$B$48,Generation_2!$B:$B,$H59)</f>
        <v>15964.165249262274</v>
      </c>
      <c r="R59" s="1">
        <f>SUMIFS(Generation_2!L:L,Generation_2!$A:$A,$B$48,Generation_2!$B:$B,$H59)</f>
        <v>16213.086690467457</v>
      </c>
      <c r="S59" s="1">
        <f>SUMIFS(Generation_2!M:M,Generation_2!$A:$A,$B$48,Generation_2!$B:$B,$H59)</f>
        <v>16527.626967102871</v>
      </c>
      <c r="T59" s="1">
        <f>SUMIFS(Generation_2!N:N,Generation_2!$A:$A,$B$48,Generation_2!$B:$B,$H59)</f>
        <v>17243.45598040874</v>
      </c>
      <c r="U59" s="1">
        <f>SUMIFS(Generation_2!O:O,Generation_2!$A:$A,$B$48,Generation_2!$B:$B,$H59)</f>
        <v>16678.44821033629</v>
      </c>
      <c r="V59" s="1">
        <f>SUMIFS(Generation_2!P:P,Generation_2!$A:$A,$B$48,Generation_2!$B:$B,$H59)</f>
        <v>16421.94416660348</v>
      </c>
      <c r="W59" s="1">
        <f>SUMIFS(Generation_2!Q:Q,Generation_2!$A:$A,$B$48,Generation_2!$B:$B,$H59)</f>
        <v>17662.093062357937</v>
      </c>
      <c r="X59" s="1">
        <f>SUMIFS(Generation_2!R:R,Generation_2!$A:$A,$B$48,Generation_2!$B:$B,$H59)</f>
        <v>18786.480035221073</v>
      </c>
      <c r="Y59" s="1">
        <f>SUMIFS(Generation_2!S:S,Generation_2!$A:$A,$B$48,Generation_2!$B:$B,$H59)</f>
        <v>22291.864765415557</v>
      </c>
      <c r="Z59" s="1">
        <f>SUMIFS(Generation_2!T:T,Generation_2!$A:$A,$B$48,Generation_2!$B:$B,$H59)</f>
        <v>19477.330959114042</v>
      </c>
      <c r="AA59" s="1">
        <f>SUMIFS(Generation_2!U:U,Generation_2!$A:$A,$B$48,Generation_2!$B:$B,$H59)</f>
        <v>21351.451379598067</v>
      </c>
      <c r="AB59" s="1">
        <f>SUMIFS(Generation_2!V:V,Generation_2!$A:$A,$B$48,Generation_2!$B:$B,$H59)</f>
        <v>25786.418153415365</v>
      </c>
      <c r="AC59" s="1">
        <f>SUMIFS(Generation_2!W:W,Generation_2!$A:$A,$B$48,Generation_2!$B:$B,$H59)</f>
        <v>26897.307665277116</v>
      </c>
      <c r="AE59" s="64"/>
      <c r="AF59" s="64"/>
    </row>
    <row r="60" spans="8:32">
      <c r="H60" s="69" t="s">
        <v>121</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82" t="s">
        <v>274</v>
      </c>
    </row>
    <row r="62" spans="8:32">
      <c r="H62" s="69" t="s">
        <v>125</v>
      </c>
      <c r="I62" s="1">
        <f>SUMIFS(Generation_2!C:C,Generation_2!$A:$A,$B$48,Generation_2!$B:$B,$H62)</f>
        <v>-143.95928951419813</v>
      </c>
      <c r="J62" s="1">
        <f>SUMIFS(Generation_2!D:D,Generation_2!$A:$A,$B$48,Generation_2!$B:$B,$H62)</f>
        <v>-231.00129007630599</v>
      </c>
      <c r="K62" s="1">
        <f>SUMIFS(Generation_2!E:E,Generation_2!$A:$A,$B$48,Generation_2!$B:$B,$H62)</f>
        <v>-171.66853834091344</v>
      </c>
      <c r="L62" s="1">
        <f>SUMIFS(Generation_2!F:F,Generation_2!$A:$A,$B$48,Generation_2!$B:$B,$H62)</f>
        <v>-360.68712812564212</v>
      </c>
      <c r="M62" s="1">
        <f>SUMIFS(Generation_2!G:G,Generation_2!$A:$A,$B$48,Generation_2!$B:$B,$H62)</f>
        <v>-947.47005438675626</v>
      </c>
      <c r="N62" s="1">
        <f>SUMIFS(Generation_2!H:H,Generation_2!$A:$A,$B$48,Generation_2!$B:$B,$H62)</f>
        <v>-1388.3837015704969</v>
      </c>
      <c r="O62" s="1">
        <f>SUMIFS(Generation_2!I:I,Generation_2!$A:$A,$B$48,Generation_2!$B:$B,$H62)</f>
        <v>-2887.3666049175886</v>
      </c>
      <c r="P62" s="1">
        <f>SUMIFS(Generation_2!J:J,Generation_2!$A:$A,$B$48,Generation_2!$B:$B,$H62)</f>
        <v>-1645.543152479835</v>
      </c>
      <c r="Q62" s="1">
        <f>SUMIFS(Generation_2!K:K,Generation_2!$A:$A,$B$48,Generation_2!$B:$B,$H62)</f>
        <v>-2011.4006437390447</v>
      </c>
      <c r="R62" s="1">
        <f>SUMIFS(Generation_2!L:L,Generation_2!$A:$A,$B$48,Generation_2!$B:$B,$H62)</f>
        <v>-2055.8872856959256</v>
      </c>
      <c r="S62" s="1">
        <f>SUMIFS(Generation_2!M:M,Generation_2!$A:$A,$B$48,Generation_2!$B:$B,$H62)</f>
        <v>-2839.5162758999763</v>
      </c>
      <c r="T62" s="1">
        <f>SUMIFS(Generation_2!N:N,Generation_2!$A:$A,$B$48,Generation_2!$B:$B,$H62)</f>
        <v>-3933.8987113337535</v>
      </c>
      <c r="U62" s="1">
        <f>SUMIFS(Generation_2!O:O,Generation_2!$A:$A,$B$48,Generation_2!$B:$B,$H62)</f>
        <v>-4305.8080337152151</v>
      </c>
      <c r="V62" s="1">
        <f>SUMIFS(Generation_2!P:P,Generation_2!$A:$A,$B$48,Generation_2!$B:$B,$H62)</f>
        <v>-3483.9322956966762</v>
      </c>
      <c r="W62" s="1">
        <f>SUMIFS(Generation_2!Q:Q,Generation_2!$A:$A,$B$48,Generation_2!$B:$B,$H62)</f>
        <v>-7085.3293274551106</v>
      </c>
      <c r="X62" s="1">
        <f>SUMIFS(Generation_2!R:R,Generation_2!$A:$A,$B$48,Generation_2!$B:$B,$H62)</f>
        <v>-7031.4709378554826</v>
      </c>
      <c r="Y62" s="1">
        <f>SUMIFS(Generation_2!S:S,Generation_2!$A:$A,$B$48,Generation_2!$B:$B,$H62)</f>
        <v>-8523.2170895873351</v>
      </c>
      <c r="Z62" s="1">
        <f>SUMIFS(Generation_2!T:T,Generation_2!$A:$A,$B$48,Generation_2!$B:$B,$H62)</f>
        <v>-8028.1820295861226</v>
      </c>
      <c r="AA62" s="1">
        <f>SUMIFS(Generation_2!U:U,Generation_2!$A:$A,$B$48,Generation_2!$B:$B,$H62)</f>
        <v>-8827.0010970047733</v>
      </c>
      <c r="AB62" s="1">
        <f>SUMIFS(Generation_2!V:V,Generation_2!$A:$A,$B$48,Generation_2!$B:$B,$H62)</f>
        <v>-9192.9739162843234</v>
      </c>
      <c r="AC62" s="1">
        <f>SUMIFS(Generation_2!W:W,Generation_2!$A:$A,$B$48,Generation_2!$B:$B,$H62)</f>
        <v>-10372.444325404753</v>
      </c>
    </row>
    <row r="63" spans="8:32">
      <c r="H63" s="69" t="s">
        <v>126</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94198.947495190339</v>
      </c>
      <c r="J74" s="1">
        <f>SUMIFS(Generation_2!M:M,Generation_2!$A:$A,$B$71,Generation_2!$B:$B,$H74)</f>
        <v>63303.087547912692</v>
      </c>
      <c r="K74" s="1">
        <f>SUMIFS(Generation_2!W:W,Generation_2!$A:$A,$B$71,Generation_2!$B:$B,$H74)</f>
        <v>67885.617486637231</v>
      </c>
    </row>
    <row r="75" spans="1:30">
      <c r="H75" s="69" t="s">
        <v>113</v>
      </c>
      <c r="I75" s="1">
        <f>SUMIFS(Generation_2!C:C,Generation_2!$A:$A,$B$71,Generation_2!$B:$B,$H75)</f>
        <v>28253.114134100233</v>
      </c>
      <c r="J75" s="1">
        <f>SUMIFS(Generation_2!M:M,Generation_2!$A:$A,$B$71,Generation_2!$B:$B,$H75)</f>
        <v>25776.926500013407</v>
      </c>
      <c r="K75" s="1">
        <f>SUMIFS(Generation_2!W:W,Generation_2!$A:$A,$B$71,Generation_2!$B:$B,$H75)</f>
        <v>23930.643777216894</v>
      </c>
    </row>
    <row r="76" spans="1:30">
      <c r="H76" s="69" t="s">
        <v>114</v>
      </c>
      <c r="I76" s="1">
        <f>SUMIFS(Generation_2!C:C,Generation_2!$A:$A,$B$71,Generation_2!$B:$B,$H76)</f>
        <v>3105.1641947176449</v>
      </c>
      <c r="J76" s="1">
        <f>SUMIFS(Generation_2!M:M,Generation_2!$A:$A,$B$71,Generation_2!$B:$B,$H76)</f>
        <v>1883.3588013137671</v>
      </c>
      <c r="K76" s="1">
        <f>SUMIFS(Generation_2!W:W,Generation_2!$A:$A,$B$71,Generation_2!$B:$B,$H76)</f>
        <v>1307.6490000000542</v>
      </c>
    </row>
    <row r="77" spans="1:30">
      <c r="H77" s="69" t="s">
        <v>115</v>
      </c>
      <c r="I77" s="1">
        <f>SUMIFS(Generation_2!C:C,Generation_2!$A:$A,$B$71,Generation_2!$B:$B,$H77)</f>
        <v>80.546609501148893</v>
      </c>
      <c r="J77" s="1">
        <f>SUMIFS(Generation_2!M:M,Generation_2!$A:$A,$B$71,Generation_2!$B:$B,$H77)</f>
        <v>15.389017509926591</v>
      </c>
      <c r="K77" s="1">
        <f>SUMIFS(Generation_2!W:W,Generation_2!$A:$A,$B$71,Generation_2!$B:$B,$H77)</f>
        <v>114.11715034034363</v>
      </c>
    </row>
    <row r="78" spans="1:30">
      <c r="H78" s="69" t="s">
        <v>116</v>
      </c>
      <c r="I78" s="1">
        <f>SUMIFS(Generation_2!C:C,Generation_2!$A:$A,$B$71,Generation_2!$B:$B,$H78)</f>
        <v>15598.150827339599</v>
      </c>
      <c r="J78" s="1">
        <f>SUMIFS(Generation_2!M:M,Generation_2!$A:$A,$B$71,Generation_2!$B:$B,$H78)</f>
        <v>15565.032342405349</v>
      </c>
      <c r="K78" s="1">
        <f>SUMIFS(Generation_2!W:W,Generation_2!$A:$A,$B$71,Generation_2!$B:$B,$H78)</f>
        <v>15549.359173661915</v>
      </c>
    </row>
    <row r="79" spans="1:30">
      <c r="H79" s="69" t="s">
        <v>117</v>
      </c>
      <c r="I79" s="1">
        <f>SUMIFS(Generation_2!C:C,Generation_2!$A:$A,$B$71,Generation_2!$B:$B,$H79)</f>
        <v>118.72831817418104</v>
      </c>
      <c r="J79" s="1">
        <f>SUMIFS(Generation_2!M:M,Generation_2!$A:$A,$B$71,Generation_2!$B:$B,$H79)</f>
        <v>1872.7703946131146</v>
      </c>
      <c r="K79" s="1">
        <f>SUMIFS(Generation_2!W:W,Generation_2!$A:$A,$B$71,Generation_2!$B:$B,$H79)</f>
        <v>7024.8639116598715</v>
      </c>
    </row>
    <row r="80" spans="1:30">
      <c r="H80" s="69" t="s">
        <v>118</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119</v>
      </c>
      <c r="I81" s="1">
        <f>SUMIFS(Generation_2!C:C,Generation_2!$A:$A,$B$71,Generation_2!$B:$B,$H81)</f>
        <v>29015.87638482566</v>
      </c>
      <c r="J81" s="1">
        <f>SUMIFS(Generation_2!M:M,Generation_2!$A:$A,$B$71,Generation_2!$B:$B,$H81)</f>
        <v>39110.034054017568</v>
      </c>
      <c r="K81" s="1">
        <f>SUMIFS(Generation_2!W:W,Generation_2!$A:$A,$B$71,Generation_2!$B:$B,$H81)</f>
        <v>35302.877422070989</v>
      </c>
    </row>
    <row r="82" spans="1:30">
      <c r="H82" s="69" t="s">
        <v>120</v>
      </c>
      <c r="I82" s="1">
        <f>SUMIFS(Generation_2!C:C,Generation_2!$A:$A,$B$71,Generation_2!$B:$B,$H82)</f>
        <v>12774.527528157603</v>
      </c>
      <c r="J82" s="1">
        <f>SUMIFS(Generation_2!M:M,Generation_2!$A:$A,$B$71,Generation_2!$B:$B,$H82)</f>
        <v>16527.626967102871</v>
      </c>
      <c r="K82" s="1">
        <f>SUMIFS(Generation_2!W:W,Generation_2!$A:$A,$B$71,Generation_2!$B:$B,$H82)</f>
        <v>26897.307665277116</v>
      </c>
    </row>
    <row r="83" spans="1:30">
      <c r="H83" s="69" t="s">
        <v>121</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70" t="s">
        <v>274</v>
      </c>
    </row>
    <row r="85" spans="1:30">
      <c r="H85" s="69" t="s">
        <v>125</v>
      </c>
      <c r="I85" s="1">
        <f>SUMIFS(Generation_2!C:C,Generation_2!$A:$A,$B$71,Generation_2!$B:$B,$H85)</f>
        <v>-143.95928951419813</v>
      </c>
      <c r="J85" s="1">
        <f>SUMIFS(Generation_2!M:M,Generation_2!$A:$A,$B$71,Generation_2!$B:$B,$H85)</f>
        <v>-2839.5162758999763</v>
      </c>
      <c r="K85" s="1">
        <f>SUMIFS(Generation_2!W:W,Generation_2!$A:$A,$B$71,Generation_2!$B:$B,$H85)</f>
        <v>-10372.444325404753</v>
      </c>
    </row>
    <row r="86" spans="1:30">
      <c r="H86" s="69" t="s">
        <v>126</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123</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324.78403642100005</v>
      </c>
      <c r="U96" s="1">
        <f>SUMIFS(StorageCapacity_2!O:O,StorageCapacity_2!$A:$A,$B$93,StorageCapacity_2!$B:$B,$H96)</f>
        <v>282.60646390009998</v>
      </c>
      <c r="V96" s="1">
        <f>SUMIFS(StorageCapacity_2!P:P,StorageCapacity_2!$A:$A,$B$93,StorageCapacity_2!$B:$B,$H96)</f>
        <v>493.94776812879996</v>
      </c>
      <c r="W96" s="1">
        <f>SUMIFS(StorageCapacity_2!Q:Q,StorageCapacity_2!$A:$A,$B$93,StorageCapacity_2!$B:$B,$H96)</f>
        <v>505.8656835644</v>
      </c>
      <c r="X96" s="1">
        <f>SUMIFS(StorageCapacity_2!R:R,StorageCapacity_2!$A:$A,$B$93,StorageCapacity_2!$B:$B,$H96)</f>
        <v>515.71596260690001</v>
      </c>
      <c r="Y96" s="1">
        <f>SUMIFS(StorageCapacity_2!S:S,StorageCapacity_2!$A:$A,$B$93,StorageCapacity_2!$B:$B,$H96)</f>
        <v>2042.8260325064</v>
      </c>
      <c r="Z96" s="1">
        <f>SUMIFS(StorageCapacity_2!T:T,StorageCapacity_2!$A:$A,$B$93,StorageCapacity_2!$B:$B,$H96)</f>
        <v>2611.2209838456997</v>
      </c>
      <c r="AA96" s="1">
        <f>SUMIFS(StorageCapacity_2!U:U,StorageCapacity_2!$A:$A,$B$93,StorageCapacity_2!$B:$B,$H96)</f>
        <v>2626.6970809510995</v>
      </c>
      <c r="AB96" s="1">
        <f>SUMIFS(StorageCapacity_2!V:V,StorageCapacity_2!$A:$A,$B$93,StorageCapacity_2!$B:$B,$H96)</f>
        <v>2636.4098246702001</v>
      </c>
      <c r="AC96" s="1">
        <f>SUMIFS(StorageCapacity_2!W:W,StorageCapacity_2!$A:$A,$B$93,StorageCapacity_2!$B:$B,$H96)</f>
        <v>4960.8916659894003</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1108.21523826</v>
      </c>
      <c r="X97" s="1">
        <f>SUMIFS(StorageCapacity_2!R:R,StorageCapacity_2!$A:$A,$B$93,StorageCapacity_2!$B:$B,$H97)</f>
        <v>1421.58119999</v>
      </c>
      <c r="Y97" s="1">
        <f>SUMIFS(StorageCapacity_2!S:S,StorageCapacity_2!$A:$A,$B$93,StorageCapacity_2!$B:$B,$H97)</f>
        <v>1421.58119999</v>
      </c>
      <c r="Z97" s="1">
        <f>SUMIFS(StorageCapacity_2!T:T,StorageCapacity_2!$A:$A,$B$93,StorageCapacity_2!$B:$B,$H97)</f>
        <v>1421.58119999</v>
      </c>
      <c r="AA97" s="1">
        <f>SUMIFS(StorageCapacity_2!U:U,StorageCapacity_2!$A:$A,$B$93,StorageCapacity_2!$B:$B,$H97)</f>
        <v>1421.58119999</v>
      </c>
      <c r="AB97" s="1">
        <f>SUMIFS(StorageCapacity_2!V:V,StorageCapacity_2!$A:$A,$B$93,StorageCapacity_2!$B:$B,$H97)</f>
        <v>1421.58119999</v>
      </c>
      <c r="AC97" s="1">
        <f>SUMIFS(StorageCapacity_2!W:W,StorageCapacity_2!$A:$A,$B$93,StorageCapacity_2!$B:$B,$H97)</f>
        <v>1421.58119999</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118</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112.3798328689892</v>
      </c>
      <c r="J112" s="1">
        <f>SUMIFS(StorageGeneration_2!D:D,StorageGeneration_2!$A:$A,$B$109,StorageGeneration_2!$B:$B,$H112)</f>
        <v>153.62545660112076</v>
      </c>
      <c r="K112" s="1">
        <f>SUMIFS(StorageGeneration_2!E:E,StorageGeneration_2!$A:$A,$B$109,StorageGeneration_2!$B:$B,$H112)</f>
        <v>116.36442523749689</v>
      </c>
      <c r="L112" s="1">
        <f>SUMIFS(StorageGeneration_2!F:F,StorageGeneration_2!$A:$A,$B$109,StorageGeneration_2!$B:$B,$H112)</f>
        <v>116.67105479595281</v>
      </c>
      <c r="M112" s="1">
        <f>SUMIFS(StorageGeneration_2!G:G,StorageGeneration_2!$A:$A,$B$109,StorageGeneration_2!$B:$B,$H112)</f>
        <v>128.38337871216905</v>
      </c>
      <c r="N112" s="1">
        <f>SUMIFS(StorageGeneration_2!H:H,StorageGeneration_2!$A:$A,$B$109,StorageGeneration_2!$B:$B,$H112)</f>
        <v>122.15930456311041</v>
      </c>
      <c r="O112" s="1">
        <f>SUMIFS(StorageGeneration_2!I:I,StorageGeneration_2!$A:$A,$B$109,StorageGeneration_2!$B:$B,$H112)</f>
        <v>111.42642941225654</v>
      </c>
      <c r="P112" s="1">
        <f>SUMIFS(StorageGeneration_2!J:J,StorageGeneration_2!$A:$A,$B$109,StorageGeneration_2!$B:$B,$H112)</f>
        <v>108.81805545164559</v>
      </c>
      <c r="Q112" s="1">
        <f>SUMIFS(StorageGeneration_2!K:K,StorageGeneration_2!$A:$A,$B$109,StorageGeneration_2!$B:$B,$H112)</f>
        <v>88.819040602460873</v>
      </c>
      <c r="R112" s="1">
        <f>SUMIFS(StorageGeneration_2!L:L,StorageGeneration_2!$A:$A,$B$109,StorageGeneration_2!$B:$B,$H112)</f>
        <v>93.636220333325639</v>
      </c>
      <c r="S112" s="1">
        <f>SUMIFS(StorageGeneration_2!M:M,StorageGeneration_2!$A:$A,$B$109,StorageGeneration_2!$B:$B,$H112)</f>
        <v>110.63298775361234</v>
      </c>
      <c r="T112" s="1">
        <f>SUMIFS(StorageGeneration_2!N:N,StorageGeneration_2!$A:$A,$B$109,StorageGeneration_2!$B:$B,$H112)</f>
        <v>123.50503084103731</v>
      </c>
      <c r="U112" s="1">
        <f>SUMIFS(StorageGeneration_2!O:O,StorageGeneration_2!$A:$A,$B$109,StorageGeneration_2!$B:$B,$H112)</f>
        <v>117.68356919497795</v>
      </c>
      <c r="V112" s="1">
        <f>SUMIFS(StorageGeneration_2!P:P,StorageGeneration_2!$A:$A,$B$109,StorageGeneration_2!$B:$B,$H112)</f>
        <v>230.86107144845906</v>
      </c>
      <c r="W112" s="1">
        <f>SUMIFS(StorageGeneration_2!Q:Q,StorageGeneration_2!$A:$A,$B$109,StorageGeneration_2!$B:$B,$H112)</f>
        <v>271.01448910708848</v>
      </c>
      <c r="X112" s="1">
        <f>SUMIFS(StorageGeneration_2!R:R,StorageGeneration_2!$A:$A,$B$109,StorageGeneration_2!$B:$B,$H112)</f>
        <v>281.83849421977186</v>
      </c>
      <c r="Y112" s="1">
        <f>SUMIFS(StorageGeneration_2!S:S,StorageGeneration_2!$A:$A,$B$109,StorageGeneration_2!$B:$B,$H112)</f>
        <v>1045.6085094733796</v>
      </c>
      <c r="Z112" s="1">
        <f>SUMIFS(StorageGeneration_2!T:T,StorageGeneration_2!$A:$A,$B$109,StorageGeneration_2!$B:$B,$H112)</f>
        <v>1341.4285861706999</v>
      </c>
      <c r="AA112" s="1">
        <f>SUMIFS(StorageGeneration_2!U:U,StorageGeneration_2!$A:$A,$B$109,StorageGeneration_2!$B:$B,$H112)</f>
        <v>1355.3251671889484</v>
      </c>
      <c r="AB112" s="1">
        <f>SUMIFS(StorageGeneration_2!V:V,StorageGeneration_2!$A:$A,$B$109,StorageGeneration_2!$B:$B,$H112)</f>
        <v>1360.5559040751898</v>
      </c>
      <c r="AC112" s="1">
        <f>SUMIFS(StorageGeneration_2!W:W,StorageGeneration_2!$A:$A,$B$109,StorageGeneration_2!$B:$B,$H112)</f>
        <v>2539.3037180370288</v>
      </c>
    </row>
    <row r="113" spans="1:30">
      <c r="H113" s="25" t="s">
        <v>129</v>
      </c>
      <c r="I113" s="1">
        <f>SUMIFS(StorageGeneration_2!C:C,StorageGeneration_2!$A:$A,$B$109,StorageGeneration_2!$B:$B,$H113)</f>
        <v>6.3484853051918533</v>
      </c>
      <c r="J113" s="1">
        <f>SUMIFS(StorageGeneration_2!D:D,StorageGeneration_2!$A:$A,$B$109,StorageGeneration_2!$B:$B,$H113)</f>
        <v>17.532617429419322</v>
      </c>
      <c r="K113" s="1">
        <f>SUMIFS(StorageGeneration_2!E:E,StorageGeneration_2!$A:$A,$B$109,StorageGeneration_2!$B:$B,$H113)</f>
        <v>16.289992439460171</v>
      </c>
      <c r="L113" s="1">
        <f>SUMIFS(StorageGeneration_2!F:F,StorageGeneration_2!$A:$A,$B$109,StorageGeneration_2!$B:$B,$H113)</f>
        <v>50.770876923432027</v>
      </c>
      <c r="M113" s="1">
        <f>SUMIFS(StorageGeneration_2!G:G,StorageGeneration_2!$A:$A,$B$109,StorageGeneration_2!$B:$B,$H113)</f>
        <v>19.587304588512879</v>
      </c>
      <c r="N113" s="1">
        <f>SUMIFS(StorageGeneration_2!H:H,StorageGeneration_2!$A:$A,$B$109,StorageGeneration_2!$B:$B,$H113)</f>
        <v>24.955333313297206</v>
      </c>
      <c r="O113" s="1">
        <f>SUMIFS(StorageGeneration_2!I:I,StorageGeneration_2!$A:$A,$B$109,StorageGeneration_2!$B:$B,$H113)</f>
        <v>43.798698662607208</v>
      </c>
      <c r="P113" s="1">
        <f>SUMIFS(StorageGeneration_2!J:J,StorageGeneration_2!$A:$A,$B$109,StorageGeneration_2!$B:$B,$H113)</f>
        <v>41.675222651629412</v>
      </c>
      <c r="Q113" s="1">
        <f>SUMIFS(StorageGeneration_2!K:K,StorageGeneration_2!$A:$A,$B$109,StorageGeneration_2!$B:$B,$H113)</f>
        <v>99.954862505809928</v>
      </c>
      <c r="R113" s="1">
        <f>SUMIFS(StorageGeneration_2!L:L,StorageGeneration_2!$A:$A,$B$109,StorageGeneration_2!$B:$B,$H113)</f>
        <v>136.55779781336034</v>
      </c>
      <c r="S113" s="1">
        <f>SUMIFS(StorageGeneration_2!M:M,StorageGeneration_2!$A:$A,$B$109,StorageGeneration_2!$B:$B,$H113)</f>
        <v>198.91995609688564</v>
      </c>
      <c r="T113" s="1">
        <f>SUMIFS(StorageGeneration_2!N:N,StorageGeneration_2!$A:$A,$B$109,StorageGeneration_2!$B:$B,$H113)</f>
        <v>139.24420693375879</v>
      </c>
      <c r="U113" s="1">
        <f>SUMIFS(StorageGeneration_2!O:O,StorageGeneration_2!$A:$A,$B$109,StorageGeneration_2!$B:$B,$H113)</f>
        <v>166.64234916750468</v>
      </c>
      <c r="V113" s="1">
        <f>SUMIFS(StorageGeneration_2!P:P,StorageGeneration_2!$A:$A,$B$109,StorageGeneration_2!$B:$B,$H113)</f>
        <v>147.76824906265057</v>
      </c>
      <c r="W113" s="1">
        <f>SUMIFS(StorageGeneration_2!Q:Q,StorageGeneration_2!$A:$A,$B$109,StorageGeneration_2!$B:$B,$H113)</f>
        <v>720.36341782271597</v>
      </c>
      <c r="X113" s="1">
        <f>SUMIFS(StorageGeneration_2!R:R,StorageGeneration_2!$A:$A,$B$109,StorageGeneration_2!$B:$B,$H113)</f>
        <v>982.92021997670065</v>
      </c>
      <c r="Y113" s="1">
        <f>SUMIFS(StorageGeneration_2!S:S,StorageGeneration_2!$A:$A,$B$109,StorageGeneration_2!$B:$B,$H113)</f>
        <v>1337.667292782611</v>
      </c>
      <c r="Z113" s="1">
        <f>SUMIFS(StorageGeneration_2!T:T,StorageGeneration_2!$A:$A,$B$109,StorageGeneration_2!$B:$B,$H113)</f>
        <v>903.2400328201129</v>
      </c>
      <c r="AA113" s="1">
        <f>SUMIFS(StorageGeneration_2!U:U,StorageGeneration_2!$A:$A,$B$109,StorageGeneration_2!$B:$B,$H113)</f>
        <v>1104.7430456307234</v>
      </c>
      <c r="AB113" s="1">
        <f>SUMIFS(StorageGeneration_2!V:V,StorageGeneration_2!$A:$A,$B$109,StorageGeneration_2!$B:$B,$H113)</f>
        <v>1364.0108378393807</v>
      </c>
      <c r="AC113" s="1">
        <f>SUMIFS(StorageGeneration_2!W:W,StorageGeneration_2!$A:$A,$B$109,StorageGeneration_2!$B:$B,$H113)</f>
        <v>1061.5603473952608</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52.634723082233378</v>
      </c>
      <c r="M114" s="1">
        <f>SUMIFS(StorageGeneration_2!G:G,StorageGeneration_2!$A:$A,$B$109,StorageGeneration_2!$B:$B,$H114)</f>
        <v>571.23845545005281</v>
      </c>
      <c r="N114" s="1">
        <f>SUMIFS(StorageGeneration_2!H:H,StorageGeneration_2!$A:$A,$B$109,StorageGeneration_2!$B:$B,$H114)</f>
        <v>896.28301385608211</v>
      </c>
      <c r="O114" s="1">
        <f>SUMIFS(StorageGeneration_2!I:I,StorageGeneration_2!$A:$A,$B$109,StorageGeneration_2!$B:$B,$H114)</f>
        <v>1934.8241794083876</v>
      </c>
      <c r="P114" s="1">
        <f>SUMIFS(StorageGeneration_2!J:J,StorageGeneration_2!$A:$A,$B$109,StorageGeneration_2!$B:$B,$H114)</f>
        <v>1088.69695761706</v>
      </c>
      <c r="Q114" s="1">
        <f>SUMIFS(StorageGeneration_2!K:K,StorageGeneration_2!$A:$A,$B$109,StorageGeneration_2!$B:$B,$H114)</f>
        <v>1191.1321891422926</v>
      </c>
      <c r="R114" s="1">
        <f>SUMIFS(StorageGeneration_2!L:L,StorageGeneration_2!$A:$A,$B$109,StorageGeneration_2!$B:$B,$H114)</f>
        <v>1150.992445102456</v>
      </c>
      <c r="S114" s="1">
        <f>SUMIFS(StorageGeneration_2!M:M,StorageGeneration_2!$A:$A,$B$109,StorageGeneration_2!$B:$B,$H114)</f>
        <v>1563.2174507626166</v>
      </c>
      <c r="T114" s="1">
        <f>SUMIFS(StorageGeneration_2!N:N,StorageGeneration_2!$A:$A,$B$109,StorageGeneration_2!$B:$B,$H114)</f>
        <v>2437.9447262897502</v>
      </c>
      <c r="U114" s="1">
        <f>SUMIFS(StorageGeneration_2!O:O,StorageGeneration_2!$A:$A,$B$109,StorageGeneration_2!$B:$B,$H114)</f>
        <v>2725.0115326001328</v>
      </c>
      <c r="V114" s="1">
        <f>SUMIFS(StorageGeneration_2!P:P,StorageGeneration_2!$A:$A,$B$109,StorageGeneration_2!$B:$B,$H114)</f>
        <v>2016.5728274310761</v>
      </c>
      <c r="W114" s="1">
        <f>SUMIFS(StorageGeneration_2!Q:Q,StorageGeneration_2!$A:$A,$B$109,StorageGeneration_2!$B:$B,$H114)</f>
        <v>3398.0202339374118</v>
      </c>
      <c r="X114" s="1">
        <f>SUMIFS(StorageGeneration_2!R:R,StorageGeneration_2!$A:$A,$B$109,StorageGeneration_2!$B:$B,$H114)</f>
        <v>3413.69704885492</v>
      </c>
      <c r="Y114" s="1">
        <f>SUMIFS(StorageGeneration_2!S:S,StorageGeneration_2!$A:$A,$B$109,StorageGeneration_2!$B:$B,$H114)</f>
        <v>2843.6076966438054</v>
      </c>
      <c r="Z114" s="1">
        <f>SUMIFS(StorageGeneration_2!T:T,StorageGeneration_2!$A:$A,$B$109,StorageGeneration_2!$B:$B,$H114)</f>
        <v>3148.144490085032</v>
      </c>
      <c r="AA114" s="1">
        <f>SUMIFS(StorageGeneration_2!U:U,StorageGeneration_2!$A:$A,$B$109,StorageGeneration_2!$B:$B,$H114)</f>
        <v>3104.4860251895411</v>
      </c>
      <c r="AB114" s="1">
        <f>SUMIFS(StorageGeneration_2!V:V,StorageGeneration_2!$A:$A,$B$109,StorageGeneration_2!$B:$B,$H114)</f>
        <v>2972.3296947355766</v>
      </c>
      <c r="AC114" s="1">
        <f>SUMIFS(StorageGeneration_2!W:W,StorageGeneration_2!$A:$A,$B$109,StorageGeneration_2!$B:$B,$H114)</f>
        <v>3423.999846227583</v>
      </c>
    </row>
    <row r="115" spans="1:30">
      <c r="H115" s="25" t="s">
        <v>118</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32.553320280000001</v>
      </c>
      <c r="Y129" s="1">
        <f>SUMIFS(DispatchableCapacity_2!S:S,DispatchableCapacity_2!$A:$A,$B$125,DispatchableCapacity_2!$B:$B,$H129)</f>
        <v>41.868743100000003</v>
      </c>
      <c r="Z129" s="1">
        <f>SUMIFS(DispatchableCapacity_2!T:T,DispatchableCapacity_2!$A:$A,$B$125,DispatchableCapacity_2!$B:$B,$H129)</f>
        <v>41.868743100000003</v>
      </c>
      <c r="AA129" s="1">
        <f>SUMIFS(DispatchableCapacity_2!U:U,DispatchableCapacity_2!$A:$A,$B$125,DispatchableCapacity_2!$B:$B,$H129)</f>
        <v>41.868743100000003</v>
      </c>
      <c r="AB129" s="1">
        <f>SUMIFS(DispatchableCapacity_2!V:V,DispatchableCapacity_2!$A:$A,$B$125,DispatchableCapacity_2!$B:$B,$H129)</f>
        <v>41.868743100000003</v>
      </c>
      <c r="AC129" s="1">
        <f>SUMIFS(DispatchableCapacity_2!W:W,DispatchableCapacity_2!$A:$A,$B$125,DispatchableCapacity_2!$B:$B,$H129)</f>
        <v>498.10685891999998</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128</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-22.049466933464636</v>
      </c>
      <c r="U131" s="1">
        <f>SUMIFS(DispatchableCapacity_2!O:O,DispatchableCapacity_2!$A:$A,$B$125,DispatchableCapacity_2!$B:$B,$H131)</f>
        <v>-9.227039454364629</v>
      </c>
      <c r="V131" s="1">
        <f>SUMIFS(DispatchableCapacity_2!P:P,DispatchableCapacity_2!$A:$A,$B$125,DispatchableCapacity_2!$B:$B,$H131)</f>
        <v>247.11426477433537</v>
      </c>
      <c r="W131" s="1">
        <f>SUMIFS(DispatchableCapacity_2!Q:Q,DispatchableCapacity_2!$A:$A,$B$125,DispatchableCapacity_2!$B:$B,$H131)</f>
        <v>259.03218020993535</v>
      </c>
      <c r="X131" s="1">
        <f>SUMIFS(DispatchableCapacity_2!R:R,DispatchableCapacity_2!$A:$A,$B$125,DispatchableCapacity_2!$B:$B,$H131)</f>
        <v>268.8824592524353</v>
      </c>
      <c r="Y131" s="1">
        <f>SUMIFS(DispatchableCapacity_2!S:S,DispatchableCapacity_2!$A:$A,$B$125,DispatchableCapacity_2!$B:$B,$H131)</f>
        <v>1795.9925291519351</v>
      </c>
      <c r="Z131" s="1">
        <f>SUMIFS(DispatchableCapacity_2!T:T,DispatchableCapacity_2!$A:$A,$B$125,DispatchableCapacity_2!$B:$B,$H131)</f>
        <v>2364.3874804912357</v>
      </c>
      <c r="AA131" s="1">
        <f>SUMIFS(DispatchableCapacity_2!U:U,DispatchableCapacity_2!$A:$A,$B$125,DispatchableCapacity_2!$B:$B,$H131)</f>
        <v>2379.8635775966354</v>
      </c>
      <c r="AB131" s="1">
        <f>SUMIFS(DispatchableCapacity_2!V:V,DispatchableCapacity_2!$A:$A,$B$125,DispatchableCapacity_2!$B:$B,$H131)</f>
        <v>2389.5763213157356</v>
      </c>
      <c r="AC131" s="1">
        <f>SUMIFS(DispatchableCapacity_2!W:W,DispatchableCapacity_2!$A:$A,$B$125,DispatchableCapacity_2!$B:$B,$H131)</f>
        <v>4714.0581626349358</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298.21523825999998</v>
      </c>
      <c r="X132" s="1">
        <f>SUMIFS(DispatchableCapacity_2!R:R,DispatchableCapacity_2!$A:$A,$B$125,DispatchableCapacity_2!$B:$B,$H132)</f>
        <v>611.58119998999996</v>
      </c>
      <c r="Y132" s="1">
        <f>SUMIFS(DispatchableCapacity_2!S:S,DispatchableCapacity_2!$A:$A,$B$125,DispatchableCapacity_2!$B:$B,$H132)</f>
        <v>611.58119998999996</v>
      </c>
      <c r="Z132" s="1">
        <f>SUMIFS(DispatchableCapacity_2!T:T,DispatchableCapacity_2!$A:$A,$B$125,DispatchableCapacity_2!$B:$B,$H132)</f>
        <v>611.58119998999996</v>
      </c>
      <c r="AA132" s="1">
        <f>SUMIFS(DispatchableCapacity_2!U:U,DispatchableCapacity_2!$A:$A,$B$125,DispatchableCapacity_2!$B:$B,$H132)</f>
        <v>611.58119998999996</v>
      </c>
      <c r="AB132" s="1">
        <f>SUMIFS(DispatchableCapacity_2!V:V,DispatchableCapacity_2!$A:$A,$B$125,DispatchableCapacity_2!$B:$B,$H132)</f>
        <v>611.58119998999996</v>
      </c>
      <c r="AC132" s="1">
        <f>SUMIFS(DispatchableCapacity_2!W:W,DispatchableCapacity_2!$A:$A,$B$125,DispatchableCapacity_2!$B:$B,$H132)</f>
        <v>611.58119998999996</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123</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3035</v>
      </c>
      <c r="Q135" s="1">
        <f>SUMIFS(DispatchableCapacity_2!K:K,DispatchableCapacity_2!$A:$A,$B$125,DispatchableCapacity_2!$B:$B,$H135)</f>
        <v>3035</v>
      </c>
      <c r="R135" s="1">
        <f>SUMIFS(DispatchableCapacity_2!L:L,DispatchableCapacity_2!$A:$A,$B$125,DispatchableCapacity_2!$B:$B,$H135)</f>
        <v>3035</v>
      </c>
      <c r="S135" s="1">
        <f>SUMIFS(DispatchableCapacity_2!M:M,DispatchableCapacity_2!$A:$A,$B$125,DispatchableCapacity_2!$B:$B,$H135)</f>
        <v>3035</v>
      </c>
      <c r="T135" s="1">
        <f>SUMIFS(DispatchableCapacity_2!N:N,DispatchableCapacity_2!$A:$A,$B$125,DispatchableCapacity_2!$B:$B,$H135)</f>
        <v>3857.5</v>
      </c>
      <c r="U135" s="1">
        <f>SUMIFS(DispatchableCapacity_2!O:O,DispatchableCapacity_2!$A:$A,$B$125,DispatchableCapacity_2!$B:$B,$H135)</f>
        <v>3857.5</v>
      </c>
      <c r="V135" s="1">
        <f>SUMIFS(DispatchableCapacity_2!P:P,DispatchableCapacity_2!$A:$A,$B$125,DispatchableCapacity_2!$B:$B,$H135)</f>
        <v>3857.5</v>
      </c>
      <c r="W135" s="1">
        <f>SUMIFS(DispatchableCapacity_2!Q:Q,DispatchableCapacity_2!$A:$A,$B$125,DispatchableCapacity_2!$B:$B,$H135)</f>
        <v>5312.5</v>
      </c>
      <c r="X135" s="1">
        <f>SUMIFS(DispatchableCapacity_2!R:R,DispatchableCapacity_2!$A:$A,$B$125,DispatchableCapacity_2!$B:$B,$H135)</f>
        <v>5312.5</v>
      </c>
      <c r="Y135" s="1">
        <f>SUMIFS(DispatchableCapacity_2!S:S,DispatchableCapacity_2!$A:$A,$B$125,DispatchableCapacity_2!$B:$B,$H135)</f>
        <v>5312.5</v>
      </c>
      <c r="Z135" s="1">
        <f>SUMIFS(DispatchableCapacity_2!T:T,DispatchableCapacity_2!$A:$A,$B$125,DispatchableCapacity_2!$B:$B,$H135)</f>
        <v>5312.5</v>
      </c>
      <c r="AA135" s="1">
        <f>SUMIFS(DispatchableCapacity_2!U:U,DispatchableCapacity_2!$A:$A,$B$125,DispatchableCapacity_2!$B:$B,$H135)</f>
        <v>5312.5</v>
      </c>
      <c r="AB135" s="1">
        <f>SUMIFS(DispatchableCapacity_2!V:V,DispatchableCapacity_2!$A:$A,$B$125,DispatchableCapacity_2!$B:$B,$H135)</f>
        <v>5312.5</v>
      </c>
      <c r="AC135" s="1">
        <f>SUMIFS(DispatchableCapacity_2!W:W,DispatchableCapacity_2!$A:$A,$B$125,DispatchableCapacity_2!$B:$B,$H135)</f>
        <v>5312.5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134</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Slow Change (DP8)</v>
      </c>
      <c r="I149" s="21">
        <f>SUM(J149:AD149)</f>
        <v>2132.9490282054467</v>
      </c>
      <c r="J149" s="21">
        <f>Emissions_2!C4</f>
        <v>121.30846187177134</v>
      </c>
      <c r="K149" s="21">
        <f>Emissions_2!D4</f>
        <v>120.93024249365519</v>
      </c>
      <c r="L149" s="21">
        <f>Emissions_2!E4</f>
        <v>120.83553473233033</v>
      </c>
      <c r="M149" s="21">
        <f>Emissions_2!F4</f>
        <v>115.69944024330087</v>
      </c>
      <c r="N149" s="21">
        <f>Emissions_2!G4</f>
        <v>113.36196251655151</v>
      </c>
      <c r="O149" s="21">
        <f>Emissions_2!H4</f>
        <v>110.46241795410437</v>
      </c>
      <c r="P149" s="21">
        <f>Emissions_2!I4</f>
        <v>118.97622677820588</v>
      </c>
      <c r="Q149" s="21">
        <f>Emissions_2!J4</f>
        <v>111.25342086322541</v>
      </c>
      <c r="R149" s="21">
        <f>Emissions_2!K4</f>
        <v>93.340875761984876</v>
      </c>
      <c r="S149" s="21">
        <f>Emissions_2!L4</f>
        <v>95.288112118144213</v>
      </c>
      <c r="T149" s="21">
        <f>Emissions_2!M4</f>
        <v>87.790409169071452</v>
      </c>
      <c r="U149" s="21">
        <f>Emissions_2!N4</f>
        <v>92.205539362695475</v>
      </c>
      <c r="V149" s="21">
        <f>Emissions_2!O4</f>
        <v>93.922675909681132</v>
      </c>
      <c r="W149" s="21">
        <f>Emissions_2!P4</f>
        <v>91.132449741782381</v>
      </c>
      <c r="X149" s="21">
        <f>Emissions_2!Q4</f>
        <v>91.764791960257028</v>
      </c>
      <c r="Y149" s="21">
        <f>Emissions_2!R4</f>
        <v>90.591756682320224</v>
      </c>
      <c r="Z149" s="21">
        <f>Emissions_2!S4</f>
        <v>94.576467412829771</v>
      </c>
      <c r="AA149" s="21">
        <f>Emissions_2!T4</f>
        <v>93.021240822730348</v>
      </c>
      <c r="AB149" s="21">
        <f>Emissions_2!U4</f>
        <v>94.489062081330275</v>
      </c>
      <c r="AC149" s="21">
        <f>Emissions_2!V4</f>
        <v>93.333092486947109</v>
      </c>
      <c r="AD149" s="21">
        <f>Emissions_2!W4</f>
        <v>88.664847242527543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-1293.2866796899998</v>
      </c>
      <c r="Y170" s="1">
        <f>SUMIFS(Capacity_2!T:T,Capacity_2!$A:$A,$B$164,Capacity_2!$B:$B,$H170)-SUMIFS(Capacity_2!$C:$C,Capacity_2!$A:$A,$B$164,Capacity_2!$B:$B,$H170)</f>
        <v>-1283.9712568699997</v>
      </c>
      <c r="Z170" s="1">
        <f>SUMIFS(Capacity_2!U:U,Capacity_2!$A:$A,$B$164,Capacity_2!$B:$B,$H170)-SUMIFS(Capacity_2!$C:$C,Capacity_2!$A:$A,$B$164,Capacity_2!$B:$B,$H170)</f>
        <v>-1283.9712568699997</v>
      </c>
      <c r="AA170" s="1">
        <f>SUMIFS(Capacity_2!V:V,Capacity_2!$A:$A,$B$164,Capacity_2!$B:$B,$H170)-SUMIFS(Capacity_2!$C:$C,Capacity_2!$A:$A,$B$164,Capacity_2!$B:$B,$H170)</f>
        <v>-1723.9712568699997</v>
      </c>
      <c r="AB170" s="1">
        <f>SUMIFS(Capacity_2!W:W,Capacity_2!$A:$A,$B$164,Capacity_2!$B:$B,$H170)-SUMIFS(Capacity_2!$C:$C,Capacity_2!$A:$A,$B$164,Capacity_2!$B:$B,$H170)</f>
        <v>-1843.9712568699997</v>
      </c>
      <c r="AC170" s="1">
        <f>SUMIFS(Capacity_2!X:X,Capacity_2!$A:$A,$B$164,Capacity_2!$B:$B,$H170)-SUMIFS(Capacity_2!$C:$C,Capacity_2!$A:$A,$B$164,Capacity_2!$B:$B,$H170)</f>
        <v>-1387.7331410499992</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117</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1979.9500697529256</v>
      </c>
      <c r="U172" s="1">
        <f>SUMIFS(Capacity_2!P:P,Capacity_2!$A:$A,$B$164,Capacity_2!$B:$B,$H172)-SUMIFS(Capacity_2!$C:$C,Capacity_2!$A:$A,$B$164,Capacity_2!$B:$B,$H172)</f>
        <v>1937.7724972320257</v>
      </c>
      <c r="V172" s="1">
        <f>SUMIFS(Capacity_2!Q:Q,Capacity_2!$A:$A,$B$164,Capacity_2!$B:$B,$H172)-SUMIFS(Capacity_2!$C:$C,Capacity_2!$A:$A,$B$164,Capacity_2!$B:$B,$H172)</f>
        <v>2149.1138014607259</v>
      </c>
      <c r="W172" s="1">
        <f>SUMIFS(Capacity_2!R:R,Capacity_2!$A:$A,$B$164,Capacity_2!$B:$B,$H172)-SUMIFS(Capacity_2!$C:$C,Capacity_2!$A:$A,$B$164,Capacity_2!$B:$B,$H172)</f>
        <v>2439.2469551563258</v>
      </c>
      <c r="X172" s="1">
        <f>SUMIFS(Capacity_2!S:S,Capacity_2!$A:$A,$B$164,Capacity_2!$B:$B,$H172)-SUMIFS(Capacity_2!$C:$C,Capacity_2!$A:$A,$B$164,Capacity_2!$B:$B,$H172)</f>
        <v>2762.4631959288254</v>
      </c>
      <c r="Y172" s="1">
        <f>SUMIFS(Capacity_2!T:T,Capacity_2!$A:$A,$B$164,Capacity_2!$B:$B,$H172)-SUMIFS(Capacity_2!$C:$C,Capacity_2!$A:$A,$B$164,Capacity_2!$B:$B,$H172)</f>
        <v>4289.5732658283268</v>
      </c>
      <c r="Z172" s="1">
        <f>SUMIFS(Capacity_2!U:U,Capacity_2!$A:$A,$B$164,Capacity_2!$B:$B,$H172)-SUMIFS(Capacity_2!$C:$C,Capacity_2!$A:$A,$B$164,Capacity_2!$B:$B,$H172)</f>
        <v>4857.968217167625</v>
      </c>
      <c r="AA172" s="1">
        <f>SUMIFS(Capacity_2!V:V,Capacity_2!$A:$A,$B$164,Capacity_2!$B:$B,$H172)-SUMIFS(Capacity_2!$C:$C,Capacity_2!$A:$A,$B$164,Capacity_2!$B:$B,$H172)</f>
        <v>4873.4443142730252</v>
      </c>
      <c r="AB172" s="1">
        <f>SUMIFS(Capacity_2!W:W,Capacity_2!$A:$A,$B$164,Capacity_2!$B:$B,$H172)-SUMIFS(Capacity_2!$C:$C,Capacity_2!$A:$A,$B$164,Capacity_2!$B:$B,$H172)</f>
        <v>4883.1570579921263</v>
      </c>
      <c r="AC172" s="1">
        <f>SUMIFS(Capacity_2!X:X,Capacity_2!$A:$A,$B$164,Capacity_2!$B:$B,$H172)-SUMIFS(Capacity_2!$C:$C,Capacity_2!$A:$A,$B$164,Capacity_2!$B:$B,$H172)</f>
        <v>7207.6388993113233</v>
      </c>
    </row>
    <row r="173" spans="1:30">
      <c r="H173" s="76" t="s">
        <v>118</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2346.3375721100019</v>
      </c>
      <c r="X174" s="1">
        <f>SUMIFS(Capacity_2!S:S,Capacity_2!$A:$A,$B$164,Capacity_2!$B:$B,$H174)-SUMIFS(Capacity_2!$C:$C,Capacity_2!$A:$A,$B$164,Capacity_2!$B:$B,$H174)</f>
        <v>2045.0375721100008</v>
      </c>
      <c r="Y174" s="1">
        <f>SUMIFS(Capacity_2!T:T,Capacity_2!$A:$A,$B$164,Capacity_2!$B:$B,$H174)-SUMIFS(Capacity_2!$C:$C,Capacity_2!$A:$A,$B$164,Capacity_2!$B:$B,$H174)</f>
        <v>2027.67</v>
      </c>
      <c r="Z174" s="1">
        <f>SUMIFS(Capacity_2!U:U,Capacity_2!$A:$A,$B$164,Capacity_2!$B:$B,$H174)-SUMIFS(Capacity_2!$C:$C,Capacity_2!$A:$A,$B$164,Capacity_2!$B:$B,$H174)</f>
        <v>1418.67</v>
      </c>
      <c r="AA174" s="1">
        <f>SUMIFS(Capacity_2!V:V,Capacity_2!$A:$A,$B$164,Capacity_2!$B:$B,$H174)-SUMIFS(Capacity_2!$C:$C,Capacity_2!$A:$A,$B$164,Capacity_2!$B:$B,$H174)</f>
        <v>899.97000000000116</v>
      </c>
      <c r="AB174" s="1">
        <f>SUMIFS(Capacity_2!W:W,Capacity_2!$A:$A,$B$164,Capacity_2!$B:$B,$H174)-SUMIFS(Capacity_2!$C:$C,Capacity_2!$A:$A,$B$164,Capacity_2!$B:$B,$H174)</f>
        <v>909.91242485000112</v>
      </c>
      <c r="AC174" s="1">
        <f>SUMIFS(Capacity_2!X:X,Capacity_2!$A:$A,$B$164,Capacity_2!$B:$B,$H174)-SUMIFS(Capacity_2!$C:$C,Capacity_2!$A:$A,$B$164,Capacity_2!$B:$B,$H174)</f>
        <v>866.17843081000319</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1685.39872268</v>
      </c>
      <c r="X175" s="1">
        <f>SUMIFS(Capacity_2!S:S,Capacity_2!$A:$A,$B$164,Capacity_2!$B:$B,$H175)-SUMIFS(Capacity_2!$C:$C,Capacity_2!$A:$A,$B$164,Capacity_2!$B:$B,$H175)</f>
        <v>2066.9573007199997</v>
      </c>
      <c r="Y175" s="1">
        <f>SUMIFS(Capacity_2!T:T,Capacity_2!$A:$A,$B$164,Capacity_2!$B:$B,$H175)-SUMIFS(Capacity_2!$C:$C,Capacity_2!$A:$A,$B$164,Capacity_2!$B:$B,$H175)</f>
        <v>3304.3224472799993</v>
      </c>
      <c r="Z175" s="1">
        <f>SUMIFS(Capacity_2!U:U,Capacity_2!$A:$A,$B$164,Capacity_2!$B:$B,$H175)-SUMIFS(Capacity_2!$C:$C,Capacity_2!$A:$A,$B$164,Capacity_2!$B:$B,$H175)</f>
        <v>3154.0224472800001</v>
      </c>
      <c r="AA175" s="1">
        <f>SUMIFS(Capacity_2!V:V,Capacity_2!$A:$A,$B$164,Capacity_2!$B:$B,$H175)-SUMIFS(Capacity_2!$C:$C,Capacity_2!$A:$A,$B$164,Capacity_2!$B:$B,$H175)</f>
        <v>3515.3270975599989</v>
      </c>
      <c r="AB175" s="1">
        <f>SUMIFS(Capacity_2!W:W,Capacity_2!$A:$A,$B$164,Capacity_2!$B:$B,$H175)-SUMIFS(Capacity_2!$C:$C,Capacity_2!$A:$A,$B$164,Capacity_2!$B:$B,$H175)</f>
        <v>5093.6999999899999</v>
      </c>
      <c r="AC175" s="1">
        <f>SUMIFS(Capacity_2!X:X,Capacity_2!$A:$A,$B$164,Capacity_2!$B:$B,$H175)-SUMIFS(Capacity_2!$C:$C,Capacity_2!$A:$A,$B$164,Capacity_2!$B:$B,$H175)</f>
        <v>5278.6999999899981</v>
      </c>
    </row>
    <row r="176" spans="1:30">
      <c r="H176" s="77" t="s">
        <v>121</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122</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-4252.0043345720896</v>
      </c>
      <c r="T177" s="1">
        <f t="shared" si="3"/>
        <v>-7728.996657716285</v>
      </c>
      <c r="U177" s="1">
        <f t="shared" si="3"/>
        <v>-8232.0939372352204</v>
      </c>
      <c r="V177" s="1">
        <f t="shared" si="3"/>
        <v>-8134.9341179503926</v>
      </c>
      <c r="W177" s="1">
        <f t="shared" si="3"/>
        <v>-9892.8504960560349</v>
      </c>
      <c r="X177" s="1">
        <f t="shared" si="3"/>
        <v>-9534.0531162514599</v>
      </c>
      <c r="Y177" s="1">
        <f t="shared" si="3"/>
        <v>-8609.2939962920682</v>
      </c>
      <c r="Z177" s="1">
        <f t="shared" si="3"/>
        <v>-8038.5898912859384</v>
      </c>
      <c r="AA177" s="1">
        <f t="shared" si="3"/>
        <v>-9101.8941435949491</v>
      </c>
      <c r="AB177" s="1">
        <f t="shared" si="3"/>
        <v>-9208.9555574217229</v>
      </c>
      <c r="AC177" s="1">
        <f t="shared" si="3"/>
        <v>-6425.288793364829</v>
      </c>
    </row>
    <row r="179" spans="1:30">
      <c r="H179" s="69" t="s">
        <v>123</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-6183.3361578947224</v>
      </c>
      <c r="K185" s="1">
        <f>SUMIFS(Generation_2!E:E,Generation_2!$A:$A,$B$182,Generation_2!$B:$B,$H185)-SUMIFS(Generation_2!$C:$C,Generation_2!$A:$A,$B$182,Generation_2!$B:$B,$H185)</f>
        <v>-5248.5378846160311</v>
      </c>
      <c r="L185" s="1">
        <f>SUMIFS(Generation_2!F:F,Generation_2!$A:$A,$B$182,Generation_2!$B:$B,$H185)-SUMIFS(Generation_2!$C:$C,Generation_2!$A:$A,$B$182,Generation_2!$B:$B,$H185)</f>
        <v>-9816.464392651309</v>
      </c>
      <c r="M185" s="1">
        <f>SUMIFS(Generation_2!G:G,Generation_2!$A:$A,$B$182,Generation_2!$B:$B,$H185)-SUMIFS(Generation_2!$C:$C,Generation_2!$A:$A,$B$182,Generation_2!$B:$B,$H185)</f>
        <v>-10613.937324447179</v>
      </c>
      <c r="N185" s="1">
        <f>SUMIFS(Generation_2!H:H,Generation_2!$A:$A,$B$182,Generation_2!$B:$B,$H185)-SUMIFS(Generation_2!$C:$C,Generation_2!$A:$A,$B$182,Generation_2!$B:$B,$H185)</f>
        <v>-11896.792871109094</v>
      </c>
      <c r="O185" s="1">
        <f>SUMIFS(Generation_2!I:I,Generation_2!$A:$A,$B$182,Generation_2!$B:$B,$H185)-SUMIFS(Generation_2!$C:$C,Generation_2!$A:$A,$B$182,Generation_2!$B:$B,$H185)</f>
        <v>-10676.36644439018</v>
      </c>
      <c r="P185" s="1">
        <f>SUMIFS(Generation_2!J:J,Generation_2!$A:$A,$B$182,Generation_2!$B:$B,$H185)-SUMIFS(Generation_2!$C:$C,Generation_2!$A:$A,$B$182,Generation_2!$B:$B,$H185)</f>
        <v>-18588.27039389647</v>
      </c>
      <c r="Q185" s="1">
        <f>SUMIFS(Generation_2!K:K,Generation_2!$A:$A,$B$182,Generation_2!$B:$B,$H185)-SUMIFS(Generation_2!$C:$C,Generation_2!$A:$A,$B$182,Generation_2!$B:$B,$H185)</f>
        <v>-33502.166275926131</v>
      </c>
      <c r="R185" s="1">
        <f>SUMIFS(Generation_2!L:L,Generation_2!$A:$A,$B$182,Generation_2!$B:$B,$H185)-SUMIFS(Generation_2!$C:$C,Generation_2!$A:$A,$B$182,Generation_2!$B:$B,$H185)</f>
        <v>-27511.438980364299</v>
      </c>
      <c r="S185" s="1">
        <f>SUMIFS(Generation_2!M:M,Generation_2!$A:$A,$B$182,Generation_2!$B:$B,$H185)-SUMIFS(Generation_2!$C:$C,Generation_2!$A:$A,$B$182,Generation_2!$B:$B,$H185)</f>
        <v>-30895.859947277648</v>
      </c>
      <c r="T185" s="1">
        <f>SUMIFS(Generation_2!N:N,Generation_2!$A:$A,$B$182,Generation_2!$B:$B,$H185)-SUMIFS(Generation_2!$C:$C,Generation_2!$A:$A,$B$182,Generation_2!$B:$B,$H185)</f>
        <v>-23649.557388646615</v>
      </c>
      <c r="U185" s="1">
        <f>SUMIFS(Generation_2!O:O,Generation_2!$A:$A,$B$182,Generation_2!$B:$B,$H185)-SUMIFS(Generation_2!$C:$C,Generation_2!$A:$A,$B$182,Generation_2!$B:$B,$H185)</f>
        <v>-21854.468859898945</v>
      </c>
      <c r="V185" s="1">
        <f>SUMIFS(Generation_2!P:P,Generation_2!$A:$A,$B$182,Generation_2!$B:$B,$H185)-SUMIFS(Generation_2!$C:$C,Generation_2!$A:$A,$B$182,Generation_2!$B:$B,$H185)</f>
        <v>-24455.532977976691</v>
      </c>
      <c r="W185" s="1">
        <f>SUMIFS(Generation_2!Q:Q,Generation_2!$A:$A,$B$182,Generation_2!$B:$B,$H185)-SUMIFS(Generation_2!$C:$C,Generation_2!$A:$A,$B$182,Generation_2!$B:$B,$H185)</f>
        <v>-23864.308748507014</v>
      </c>
      <c r="X185" s="1">
        <f>SUMIFS(Generation_2!R:R,Generation_2!$A:$A,$B$182,Generation_2!$B:$B,$H185)-SUMIFS(Generation_2!$C:$C,Generation_2!$A:$A,$B$182,Generation_2!$B:$B,$H185)</f>
        <v>-24785.479661246674</v>
      </c>
      <c r="Y185" s="1">
        <f>SUMIFS(Generation_2!S:S,Generation_2!$A:$A,$B$182,Generation_2!$B:$B,$H185)-SUMIFS(Generation_2!$C:$C,Generation_2!$A:$A,$B$182,Generation_2!$B:$B,$H185)</f>
        <v>-22286.414423667375</v>
      </c>
      <c r="Z185" s="1">
        <f>SUMIFS(Generation_2!T:T,Generation_2!$A:$A,$B$182,Generation_2!$B:$B,$H185)-SUMIFS(Generation_2!$C:$C,Generation_2!$A:$A,$B$182,Generation_2!$B:$B,$H185)</f>
        <v>-22496.288080982456</v>
      </c>
      <c r="AA185" s="1">
        <f>SUMIFS(Generation_2!U:U,Generation_2!$A:$A,$B$182,Generation_2!$B:$B,$H185)-SUMIFS(Generation_2!$C:$C,Generation_2!$A:$A,$B$182,Generation_2!$B:$B,$H185)</f>
        <v>-20850.982884174329</v>
      </c>
      <c r="AB185" s="1">
        <f>SUMIFS(Generation_2!V:V,Generation_2!$A:$A,$B$182,Generation_2!$B:$B,$H185)-SUMIFS(Generation_2!$C:$C,Generation_2!$A:$A,$B$182,Generation_2!$B:$B,$H185)</f>
        <v>-22686.238513660268</v>
      </c>
      <c r="AC185" s="1">
        <f>SUMIFS(Generation_2!W:W,Generation_2!$A:$A,$B$182,Generation_2!$B:$B,$H185)-SUMIFS(Generation_2!$C:$C,Generation_2!$A:$A,$B$182,Generation_2!$B:$B,$H185)</f>
        <v>-26313.330008553108</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4292.6476448414433</v>
      </c>
      <c r="K186" s="1">
        <f>SUMIFS(Generation_2!E:E,Generation_2!$A:$A,$B$182,Generation_2!$B:$B,$H186)-SUMIFS(Generation_2!$C:$C,Generation_2!$A:$A,$B$182,Generation_2!$B:$B,$H186)</f>
        <v>4052.4413367991474</v>
      </c>
      <c r="L186" s="1">
        <f>SUMIFS(Generation_2!F:F,Generation_2!$A:$A,$B$182,Generation_2!$B:$B,$H186)-SUMIFS(Generation_2!$C:$C,Generation_2!$A:$A,$B$182,Generation_2!$B:$B,$H186)</f>
        <v>3884.3050183568448</v>
      </c>
      <c r="M186" s="1">
        <f>SUMIFS(Generation_2!G:G,Generation_2!$A:$A,$B$182,Generation_2!$B:$B,$H186)-SUMIFS(Generation_2!$C:$C,Generation_2!$A:$A,$B$182,Generation_2!$B:$B,$H186)</f>
        <v>2556.5569920291346</v>
      </c>
      <c r="N186" s="1">
        <f>SUMIFS(Generation_2!H:H,Generation_2!$A:$A,$B$182,Generation_2!$B:$B,$H186)-SUMIFS(Generation_2!$C:$C,Generation_2!$A:$A,$B$182,Generation_2!$B:$B,$H186)</f>
        <v>1057.9528280631239</v>
      </c>
      <c r="O186" s="1">
        <f>SUMIFS(Generation_2!I:I,Generation_2!$A:$A,$B$182,Generation_2!$B:$B,$H186)-SUMIFS(Generation_2!$C:$C,Generation_2!$A:$A,$B$182,Generation_2!$B:$B,$H186)</f>
        <v>7187.5479864598055</v>
      </c>
      <c r="P186" s="1">
        <f>SUMIFS(Generation_2!J:J,Generation_2!$A:$A,$B$182,Generation_2!$B:$B,$H186)-SUMIFS(Generation_2!$C:$C,Generation_2!$A:$A,$B$182,Generation_2!$B:$B,$H186)</f>
        <v>6862.5412048767503</v>
      </c>
      <c r="Q186" s="1">
        <f>SUMIFS(Generation_2!K:K,Generation_2!$A:$A,$B$182,Generation_2!$B:$B,$H186)-SUMIFS(Generation_2!$C:$C,Generation_2!$A:$A,$B$182,Generation_2!$B:$B,$H186)</f>
        <v>3585.7255940648938</v>
      </c>
      <c r="R186" s="1">
        <f>SUMIFS(Generation_2!L:L,Generation_2!$A:$A,$B$182,Generation_2!$B:$B,$H186)-SUMIFS(Generation_2!$C:$C,Generation_2!$A:$A,$B$182,Generation_2!$B:$B,$H186)</f>
        <v>983.17474576186942</v>
      </c>
      <c r="S186" s="1">
        <f>SUMIFS(Generation_2!M:M,Generation_2!$A:$A,$B$182,Generation_2!$B:$B,$H186)-SUMIFS(Generation_2!$C:$C,Generation_2!$A:$A,$B$182,Generation_2!$B:$B,$H186)</f>
        <v>-2476.1876340868257</v>
      </c>
      <c r="T186" s="1">
        <f>SUMIFS(Generation_2!N:N,Generation_2!$A:$A,$B$182,Generation_2!$B:$B,$H186)-SUMIFS(Generation_2!$C:$C,Generation_2!$A:$A,$B$182,Generation_2!$B:$B,$H186)</f>
        <v>-3920.1751914034503</v>
      </c>
      <c r="U186" s="1">
        <f>SUMIFS(Generation_2!O:O,Generation_2!$A:$A,$B$182,Generation_2!$B:$B,$H186)-SUMIFS(Generation_2!$C:$C,Generation_2!$A:$A,$B$182,Generation_2!$B:$B,$H186)</f>
        <v>-3834.9662786992376</v>
      </c>
      <c r="V186" s="1">
        <f>SUMIFS(Generation_2!P:P,Generation_2!$A:$A,$B$182,Generation_2!$B:$B,$H186)-SUMIFS(Generation_2!$C:$C,Generation_2!$A:$A,$B$182,Generation_2!$B:$B,$H186)</f>
        <v>-4240.6195731000662</v>
      </c>
      <c r="W186" s="1">
        <f>SUMIFS(Generation_2!Q:Q,Generation_2!$A:$A,$B$182,Generation_2!$B:$B,$H186)-SUMIFS(Generation_2!$C:$C,Generation_2!$A:$A,$B$182,Generation_2!$B:$B,$H186)</f>
        <v>-3733.6583788412136</v>
      </c>
      <c r="X186" s="1">
        <f>SUMIFS(Generation_2!R:R,Generation_2!$A:$A,$B$182,Generation_2!$B:$B,$H186)-SUMIFS(Generation_2!$C:$C,Generation_2!$A:$A,$B$182,Generation_2!$B:$B,$H186)</f>
        <v>-4008.3485445663355</v>
      </c>
      <c r="Y186" s="1">
        <f>SUMIFS(Generation_2!S:S,Generation_2!$A:$A,$B$182,Generation_2!$B:$B,$H186)-SUMIFS(Generation_2!$C:$C,Generation_2!$A:$A,$B$182,Generation_2!$B:$B,$H186)</f>
        <v>-3959.6355546442064</v>
      </c>
      <c r="Z186" s="1">
        <f>SUMIFS(Generation_2!T:T,Generation_2!$A:$A,$B$182,Generation_2!$B:$B,$H186)-SUMIFS(Generation_2!$C:$C,Generation_2!$A:$A,$B$182,Generation_2!$B:$B,$H186)</f>
        <v>-3570.8605008994782</v>
      </c>
      <c r="AA186" s="1">
        <f>SUMIFS(Generation_2!U:U,Generation_2!$A:$A,$B$182,Generation_2!$B:$B,$H186)-SUMIFS(Generation_2!$C:$C,Generation_2!$A:$A,$B$182,Generation_2!$B:$B,$H186)</f>
        <v>-3620.9061912841607</v>
      </c>
      <c r="AB186" s="1">
        <f>SUMIFS(Generation_2!V:V,Generation_2!$A:$A,$B$182,Generation_2!$B:$B,$H186)-SUMIFS(Generation_2!$C:$C,Generation_2!$A:$A,$B$182,Generation_2!$B:$B,$H186)</f>
        <v>-4058.2596836667544</v>
      </c>
      <c r="AC186" s="1">
        <f>SUMIFS(Generation_2!W:W,Generation_2!$A:$A,$B$182,Generation_2!$B:$B,$H186)-SUMIFS(Generation_2!$C:$C,Generation_2!$A:$A,$B$182,Generation_2!$B:$B,$H186)</f>
        <v>-4322.4703568833393</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-15.54503931668205</v>
      </c>
      <c r="K187" s="1">
        <f>SUMIFS(Generation_2!E:E,Generation_2!$A:$A,$B$182,Generation_2!$B:$B,$H187)-SUMIFS(Generation_2!$C:$C,Generation_2!$A:$A,$B$182,Generation_2!$B:$B,$H187)</f>
        <v>-147.68239478981013</v>
      </c>
      <c r="L187" s="1">
        <f>SUMIFS(Generation_2!F:F,Generation_2!$A:$A,$B$182,Generation_2!$B:$B,$H187)-SUMIFS(Generation_2!$C:$C,Generation_2!$A:$A,$B$182,Generation_2!$B:$B,$H187)</f>
        <v>-1178.7865535389587</v>
      </c>
      <c r="M187" s="1">
        <f>SUMIFS(Generation_2!G:G,Generation_2!$A:$A,$B$182,Generation_2!$B:$B,$H187)-SUMIFS(Generation_2!$C:$C,Generation_2!$A:$A,$B$182,Generation_2!$B:$B,$H187)</f>
        <v>-1175.3874236946481</v>
      </c>
      <c r="N187" s="1">
        <f>SUMIFS(Generation_2!H:H,Generation_2!$A:$A,$B$182,Generation_2!$B:$B,$H187)-SUMIFS(Generation_2!$C:$C,Generation_2!$A:$A,$B$182,Generation_2!$B:$B,$H187)</f>
        <v>-1181.2729994654392</v>
      </c>
      <c r="O187" s="1">
        <f>SUMIFS(Generation_2!I:I,Generation_2!$A:$A,$B$182,Generation_2!$B:$B,$H187)-SUMIFS(Generation_2!$C:$C,Generation_2!$A:$A,$B$182,Generation_2!$B:$B,$H187)</f>
        <v>-1177.8298619263774</v>
      </c>
      <c r="P187" s="1">
        <f>SUMIFS(Generation_2!J:J,Generation_2!$A:$A,$B$182,Generation_2!$B:$B,$H187)-SUMIFS(Generation_2!$C:$C,Generation_2!$A:$A,$B$182,Generation_2!$B:$B,$H187)</f>
        <v>-1232.2195358324625</v>
      </c>
      <c r="Q187" s="1">
        <f>SUMIFS(Generation_2!K:K,Generation_2!$A:$A,$B$182,Generation_2!$B:$B,$H187)-SUMIFS(Generation_2!$C:$C,Generation_2!$A:$A,$B$182,Generation_2!$B:$B,$H187)</f>
        <v>-1232.7913511005968</v>
      </c>
      <c r="R187" s="1">
        <f>SUMIFS(Generation_2!L:L,Generation_2!$A:$A,$B$182,Generation_2!$B:$B,$H187)-SUMIFS(Generation_2!$C:$C,Generation_2!$A:$A,$B$182,Generation_2!$B:$B,$H187)</f>
        <v>-1233.6848027263532</v>
      </c>
      <c r="S187" s="1">
        <f>SUMIFS(Generation_2!M:M,Generation_2!$A:$A,$B$182,Generation_2!$B:$B,$H187)-SUMIFS(Generation_2!$C:$C,Generation_2!$A:$A,$B$182,Generation_2!$B:$B,$H187)</f>
        <v>-1221.8053934038778</v>
      </c>
      <c r="T187" s="1">
        <f>SUMIFS(Generation_2!N:N,Generation_2!$A:$A,$B$182,Generation_2!$B:$B,$H187)-SUMIFS(Generation_2!$C:$C,Generation_2!$A:$A,$B$182,Generation_2!$B:$B,$H187)</f>
        <v>-1232.5110600484329</v>
      </c>
      <c r="U187" s="1">
        <f>SUMIFS(Generation_2!O:O,Generation_2!$A:$A,$B$182,Generation_2!$B:$B,$H187)-SUMIFS(Generation_2!$C:$C,Generation_2!$A:$A,$B$182,Generation_2!$B:$B,$H187)</f>
        <v>-1232.9969265533473</v>
      </c>
      <c r="V187" s="1">
        <f>SUMIFS(Generation_2!P:P,Generation_2!$A:$A,$B$182,Generation_2!$B:$B,$H187)-SUMIFS(Generation_2!$C:$C,Generation_2!$A:$A,$B$182,Generation_2!$B:$B,$H187)</f>
        <v>-1228.733285809848</v>
      </c>
      <c r="W187" s="1">
        <f>SUMIFS(Generation_2!Q:Q,Generation_2!$A:$A,$B$182,Generation_2!$B:$B,$H187)-SUMIFS(Generation_2!$C:$C,Generation_2!$A:$A,$B$182,Generation_2!$B:$B,$H187)</f>
        <v>-1189.5606612012982</v>
      </c>
      <c r="X187" s="1">
        <f>SUMIFS(Generation_2!R:R,Generation_2!$A:$A,$B$182,Generation_2!$B:$B,$H187)-SUMIFS(Generation_2!$C:$C,Generation_2!$A:$A,$B$182,Generation_2!$B:$B,$H187)</f>
        <v>-1282.5369699869034</v>
      </c>
      <c r="Y187" s="1">
        <f>SUMIFS(Generation_2!S:S,Generation_2!$A:$A,$B$182,Generation_2!$B:$B,$H187)-SUMIFS(Generation_2!$C:$C,Generation_2!$A:$A,$B$182,Generation_2!$B:$B,$H187)</f>
        <v>1550.2785155859056</v>
      </c>
      <c r="Z187" s="1">
        <f>SUMIFS(Generation_2!T:T,Generation_2!$A:$A,$B$182,Generation_2!$B:$B,$H187)-SUMIFS(Generation_2!$C:$C,Generation_2!$A:$A,$B$182,Generation_2!$B:$B,$H187)</f>
        <v>-1629.1434620950502</v>
      </c>
      <c r="AA187" s="1">
        <f>SUMIFS(Generation_2!U:U,Generation_2!$A:$A,$B$182,Generation_2!$B:$B,$H187)-SUMIFS(Generation_2!$C:$C,Generation_2!$A:$A,$B$182,Generation_2!$B:$B,$H187)</f>
        <v>-1461.0652263258607</v>
      </c>
      <c r="AB187" s="1">
        <f>SUMIFS(Generation_2!V:V,Generation_2!$A:$A,$B$182,Generation_2!$B:$B,$H187)-SUMIFS(Generation_2!$C:$C,Generation_2!$A:$A,$B$182,Generation_2!$B:$B,$H187)</f>
        <v>55.790622714989695</v>
      </c>
      <c r="AC187" s="1">
        <f>SUMIFS(Generation_2!W:W,Generation_2!$A:$A,$B$182,Generation_2!$B:$B,$H187)-SUMIFS(Generation_2!$C:$C,Generation_2!$A:$A,$B$182,Generation_2!$B:$B,$H187)</f>
        <v>-1797.5151947175907</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-6.4363967820521992</v>
      </c>
      <c r="K188" s="1">
        <f>SUMIFS(Generation_2!E:E,Generation_2!$A:$A,$B$182,Generation_2!$B:$B,$H188)-SUMIFS(Generation_2!$C:$C,Generation_2!$A:$A,$B$182,Generation_2!$B:$B,$H188)</f>
        <v>47.173661145434778</v>
      </c>
      <c r="L188" s="1">
        <f>SUMIFS(Generation_2!F:F,Generation_2!$A:$A,$B$182,Generation_2!$B:$B,$H188)-SUMIFS(Generation_2!$C:$C,Generation_2!$A:$A,$B$182,Generation_2!$B:$B,$H188)</f>
        <v>-50.671153134434263</v>
      </c>
      <c r="M188" s="1">
        <f>SUMIFS(Generation_2!G:G,Generation_2!$A:$A,$B$182,Generation_2!$B:$B,$H188)-SUMIFS(Generation_2!$C:$C,Generation_2!$A:$A,$B$182,Generation_2!$B:$B,$H188)</f>
        <v>-68.329312561076961</v>
      </c>
      <c r="N188" s="1">
        <f>SUMIFS(Generation_2!H:H,Generation_2!$A:$A,$B$182,Generation_2!$B:$B,$H188)-SUMIFS(Generation_2!$C:$C,Generation_2!$A:$A,$B$182,Generation_2!$B:$B,$H188)</f>
        <v>-77.312950858605589</v>
      </c>
      <c r="O188" s="1">
        <f>SUMIFS(Generation_2!I:I,Generation_2!$A:$A,$B$182,Generation_2!$B:$B,$H188)-SUMIFS(Generation_2!$C:$C,Generation_2!$A:$A,$B$182,Generation_2!$B:$B,$H188)</f>
        <v>-79.763253230943619</v>
      </c>
      <c r="P188" s="1">
        <f>SUMIFS(Generation_2!J:J,Generation_2!$A:$A,$B$182,Generation_2!$B:$B,$H188)-SUMIFS(Generation_2!$C:$C,Generation_2!$A:$A,$B$182,Generation_2!$B:$B,$H188)</f>
        <v>-60.281182679149751</v>
      </c>
      <c r="Q188" s="1">
        <f>SUMIFS(Generation_2!K:K,Generation_2!$A:$A,$B$182,Generation_2!$B:$B,$H188)-SUMIFS(Generation_2!$C:$C,Generation_2!$A:$A,$B$182,Generation_2!$B:$B,$H188)</f>
        <v>-79.502934749526702</v>
      </c>
      <c r="R188" s="1">
        <f>SUMIFS(Generation_2!L:L,Generation_2!$A:$A,$B$182,Generation_2!$B:$B,$H188)-SUMIFS(Generation_2!$C:$C,Generation_2!$A:$A,$B$182,Generation_2!$B:$B,$H188)</f>
        <v>-80.546609501148893</v>
      </c>
      <c r="S188" s="1">
        <f>SUMIFS(Generation_2!M:M,Generation_2!$A:$A,$B$182,Generation_2!$B:$B,$H188)-SUMIFS(Generation_2!$C:$C,Generation_2!$A:$A,$B$182,Generation_2!$B:$B,$H188)</f>
        <v>-65.157591991222304</v>
      </c>
      <c r="T188" s="1">
        <f>SUMIFS(Generation_2!N:N,Generation_2!$A:$A,$B$182,Generation_2!$B:$B,$H188)-SUMIFS(Generation_2!$C:$C,Generation_2!$A:$A,$B$182,Generation_2!$B:$B,$H188)</f>
        <v>-74.91066643450921</v>
      </c>
      <c r="U188" s="1">
        <f>SUMIFS(Generation_2!O:O,Generation_2!$A:$A,$B$182,Generation_2!$B:$B,$H188)-SUMIFS(Generation_2!$C:$C,Generation_2!$A:$A,$B$182,Generation_2!$B:$B,$H188)</f>
        <v>-71.534130376506766</v>
      </c>
      <c r="V188" s="1">
        <f>SUMIFS(Generation_2!P:P,Generation_2!$A:$A,$B$182,Generation_2!$B:$B,$H188)-SUMIFS(Generation_2!$C:$C,Generation_2!$A:$A,$B$182,Generation_2!$B:$B,$H188)</f>
        <v>-49.01134197307772</v>
      </c>
      <c r="W188" s="1">
        <f>SUMIFS(Generation_2!Q:Q,Generation_2!$A:$A,$B$182,Generation_2!$B:$B,$H188)-SUMIFS(Generation_2!$C:$C,Generation_2!$A:$A,$B$182,Generation_2!$B:$B,$H188)</f>
        <v>8.040371905781555</v>
      </c>
      <c r="X188" s="1">
        <f>SUMIFS(Generation_2!R:R,Generation_2!$A:$A,$B$182,Generation_2!$B:$B,$H188)-SUMIFS(Generation_2!$C:$C,Generation_2!$A:$A,$B$182,Generation_2!$B:$B,$H188)</f>
        <v>6.9079646722077968</v>
      </c>
      <c r="Y188" s="1">
        <f>SUMIFS(Generation_2!S:S,Generation_2!$A:$A,$B$182,Generation_2!$B:$B,$H188)-SUMIFS(Generation_2!$C:$C,Generation_2!$A:$A,$B$182,Generation_2!$B:$B,$H188)</f>
        <v>669.30387620416718</v>
      </c>
      <c r="Z188" s="1">
        <f>SUMIFS(Generation_2!T:T,Generation_2!$A:$A,$B$182,Generation_2!$B:$B,$H188)-SUMIFS(Generation_2!$C:$C,Generation_2!$A:$A,$B$182,Generation_2!$B:$B,$H188)</f>
        <v>94.702689186510142</v>
      </c>
      <c r="AA188" s="1">
        <f>SUMIFS(Generation_2!U:U,Generation_2!$A:$A,$B$182,Generation_2!$B:$B,$H188)-SUMIFS(Generation_2!$C:$C,Generation_2!$A:$A,$B$182,Generation_2!$B:$B,$H188)</f>
        <v>84.872587792440825</v>
      </c>
      <c r="AB188" s="1">
        <f>SUMIFS(Generation_2!V:V,Generation_2!$A:$A,$B$182,Generation_2!$B:$B,$H188)-SUMIFS(Generation_2!$C:$C,Generation_2!$A:$A,$B$182,Generation_2!$B:$B,$H188)</f>
        <v>599.25805765331313</v>
      </c>
      <c r="AC188" s="1">
        <f>SUMIFS(Generation_2!W:W,Generation_2!$A:$A,$B$182,Generation_2!$B:$B,$H188)-SUMIFS(Generation_2!$C:$C,Generation_2!$A:$A,$B$182,Generation_2!$B:$B,$H188)</f>
        <v>33.570540839194734</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-2564.2738600692137</v>
      </c>
      <c r="K189" s="1">
        <f>SUMIFS(Generation_2!E:E,Generation_2!$A:$A,$B$182,Generation_2!$B:$B,$H189)-SUMIFS(Generation_2!$C:$C,Generation_2!$A:$A,$B$182,Generation_2!$B:$B,$H189)</f>
        <v>-2758.9839923755571</v>
      </c>
      <c r="L189" s="1">
        <f>SUMIFS(Generation_2!F:F,Generation_2!$A:$A,$B$182,Generation_2!$B:$B,$H189)-SUMIFS(Generation_2!$C:$C,Generation_2!$A:$A,$B$182,Generation_2!$B:$B,$H189)</f>
        <v>222.06618151700968</v>
      </c>
      <c r="M189" s="1">
        <f>SUMIFS(Generation_2!G:G,Generation_2!$A:$A,$B$182,Generation_2!$B:$B,$H189)-SUMIFS(Generation_2!$C:$C,Generation_2!$A:$A,$B$182,Generation_2!$B:$B,$H189)</f>
        <v>-2020.9513976447597</v>
      </c>
      <c r="N189" s="1">
        <f>SUMIFS(Generation_2!H:H,Generation_2!$A:$A,$B$182,Generation_2!$B:$B,$H189)-SUMIFS(Generation_2!$C:$C,Generation_2!$A:$A,$B$182,Generation_2!$B:$B,$H189)</f>
        <v>-249.95879154241629</v>
      </c>
      <c r="O189" s="1">
        <f>SUMIFS(Generation_2!I:I,Generation_2!$A:$A,$B$182,Generation_2!$B:$B,$H189)-SUMIFS(Generation_2!$C:$C,Generation_2!$A:$A,$B$182,Generation_2!$B:$B,$H189)</f>
        <v>-6490.3298699892421</v>
      </c>
      <c r="P189" s="1">
        <f>SUMIFS(Generation_2!J:J,Generation_2!$A:$A,$B$182,Generation_2!$B:$B,$H189)-SUMIFS(Generation_2!$C:$C,Generation_2!$A:$A,$B$182,Generation_2!$B:$B,$H189)</f>
        <v>1486.6429448231465</v>
      </c>
      <c r="Q189" s="1">
        <f>SUMIFS(Generation_2!K:K,Generation_2!$A:$A,$B$182,Generation_2!$B:$B,$H189)-SUMIFS(Generation_2!$C:$C,Generation_2!$A:$A,$B$182,Generation_2!$B:$B,$H189)</f>
        <v>-18.740783576236936</v>
      </c>
      <c r="R189" s="1">
        <f>SUMIFS(Generation_2!L:L,Generation_2!$A:$A,$B$182,Generation_2!$B:$B,$H189)-SUMIFS(Generation_2!$C:$C,Generation_2!$A:$A,$B$182,Generation_2!$B:$B,$H189)</f>
        <v>-3572.3051737742971</v>
      </c>
      <c r="S189" s="1">
        <f>SUMIFS(Generation_2!M:M,Generation_2!$A:$A,$B$182,Generation_2!$B:$B,$H189)-SUMIFS(Generation_2!$C:$C,Generation_2!$A:$A,$B$182,Generation_2!$B:$B,$H189)</f>
        <v>-33.118484934249864</v>
      </c>
      <c r="T189" s="1">
        <f>SUMIFS(Generation_2!N:N,Generation_2!$A:$A,$B$182,Generation_2!$B:$B,$H189)-SUMIFS(Generation_2!$C:$C,Generation_2!$A:$A,$B$182,Generation_2!$B:$B,$H189)</f>
        <v>-2724.9579536675428</v>
      </c>
      <c r="U189" s="1">
        <f>SUMIFS(Generation_2!O:O,Generation_2!$A:$A,$B$182,Generation_2!$B:$B,$H189)-SUMIFS(Generation_2!$C:$C,Generation_2!$A:$A,$B$182,Generation_2!$B:$B,$H189)</f>
        <v>-2849.0050767887169</v>
      </c>
      <c r="V189" s="1">
        <f>SUMIFS(Generation_2!P:P,Generation_2!$A:$A,$B$182,Generation_2!$B:$B,$H189)-SUMIFS(Generation_2!$C:$C,Generation_2!$A:$A,$B$182,Generation_2!$B:$B,$H189)</f>
        <v>24.423533989564021</v>
      </c>
      <c r="W189" s="1">
        <f>SUMIFS(Generation_2!Q:Q,Generation_2!$A:$A,$B$182,Generation_2!$B:$B,$H189)-SUMIFS(Generation_2!$C:$C,Generation_2!$A:$A,$B$182,Generation_2!$B:$B,$H189)</f>
        <v>-1424.230870925232</v>
      </c>
      <c r="X189" s="1">
        <f>SUMIFS(Generation_2!R:R,Generation_2!$A:$A,$B$182,Generation_2!$B:$B,$H189)-SUMIFS(Generation_2!$C:$C,Generation_2!$A:$A,$B$182,Generation_2!$B:$B,$H189)</f>
        <v>420.58568745870798</v>
      </c>
      <c r="Y189" s="1">
        <f>SUMIFS(Generation_2!S:S,Generation_2!$A:$A,$B$182,Generation_2!$B:$B,$H189)-SUMIFS(Generation_2!$C:$C,Generation_2!$A:$A,$B$182,Generation_2!$B:$B,$H189)</f>
        <v>-5961.4494165703218</v>
      </c>
      <c r="Z189" s="1">
        <f>SUMIFS(Generation_2!T:T,Generation_2!$A:$A,$B$182,Generation_2!$B:$B,$H189)-SUMIFS(Generation_2!$C:$C,Generation_2!$A:$A,$B$182,Generation_2!$B:$B,$H189)</f>
        <v>1292.4216724072539</v>
      </c>
      <c r="AA189" s="1">
        <f>SUMIFS(Generation_2!U:U,Generation_2!$A:$A,$B$182,Generation_2!$B:$B,$H189)-SUMIFS(Generation_2!$C:$C,Generation_2!$A:$A,$B$182,Generation_2!$B:$B,$H189)</f>
        <v>158.79301605630098</v>
      </c>
      <c r="AB189" s="1">
        <f>SUMIFS(Generation_2!V:V,Generation_2!$A:$A,$B$182,Generation_2!$B:$B,$H189)-SUMIFS(Generation_2!$C:$C,Generation_2!$A:$A,$B$182,Generation_2!$B:$B,$H189)</f>
        <v>-3182.8087530583107</v>
      </c>
      <c r="AC189" s="1">
        <f>SUMIFS(Generation_2!W:W,Generation_2!$A:$A,$B$182,Generation_2!$B:$B,$H189)-SUMIFS(Generation_2!$C:$C,Generation_2!$A:$A,$B$182,Generation_2!$B:$B,$H189)</f>
        <v>-48.791653677684735</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52.429755856359051</v>
      </c>
      <c r="K190" s="1">
        <f>SUMIFS(Generation_2!E:E,Generation_2!$A:$A,$B$182,Generation_2!$B:$B,$H190)-SUMIFS(Generation_2!$C:$C,Generation_2!$A:$A,$B$182,Generation_2!$B:$B,$H190)</f>
        <v>13.926099502776012</v>
      </c>
      <c r="L190" s="1">
        <f>SUMIFS(Generation_2!F:F,Generation_2!$A:$A,$B$182,Generation_2!$B:$B,$H190)-SUMIFS(Generation_2!$C:$C,Generation_2!$A:$A,$B$182,Generation_2!$B:$B,$H190)</f>
        <v>101.34833662743715</v>
      </c>
      <c r="M190" s="1">
        <f>SUMIFS(Generation_2!G:G,Generation_2!$A:$A,$B$182,Generation_2!$B:$B,$H190)-SUMIFS(Generation_2!$C:$C,Generation_2!$A:$A,$B$182,Generation_2!$B:$B,$H190)</f>
        <v>600.48082057655381</v>
      </c>
      <c r="N190" s="1">
        <f>SUMIFS(Generation_2!H:H,Generation_2!$A:$A,$B$182,Generation_2!$B:$B,$H190)-SUMIFS(Generation_2!$C:$C,Generation_2!$A:$A,$B$182,Generation_2!$B:$B,$H190)</f>
        <v>924.66933355830872</v>
      </c>
      <c r="O190" s="1">
        <f>SUMIFS(Generation_2!I:I,Generation_2!$A:$A,$B$182,Generation_2!$B:$B,$H190)-SUMIFS(Generation_2!$C:$C,Generation_2!$A:$A,$B$182,Generation_2!$B:$B,$H190)</f>
        <v>1971.32098930907</v>
      </c>
      <c r="P190" s="1">
        <f>SUMIFS(Generation_2!J:J,Generation_2!$A:$A,$B$182,Generation_2!$B:$B,$H190)-SUMIFS(Generation_2!$C:$C,Generation_2!$A:$A,$B$182,Generation_2!$B:$B,$H190)</f>
        <v>1120.4619175461539</v>
      </c>
      <c r="Q190" s="1">
        <f>SUMIFS(Generation_2!K:K,Generation_2!$A:$A,$B$182,Generation_2!$B:$B,$H190)-SUMIFS(Generation_2!$C:$C,Generation_2!$A:$A,$B$182,Generation_2!$B:$B,$H190)</f>
        <v>1261.1777740763823</v>
      </c>
      <c r="R190" s="1">
        <f>SUMIFS(Generation_2!L:L,Generation_2!$A:$A,$B$182,Generation_2!$B:$B,$H190)-SUMIFS(Generation_2!$C:$C,Generation_2!$A:$A,$B$182,Generation_2!$B:$B,$H190)</f>
        <v>1262.4581450749608</v>
      </c>
      <c r="S190" s="1">
        <f>SUMIFS(Generation_2!M:M,Generation_2!$A:$A,$B$182,Generation_2!$B:$B,$H190)-SUMIFS(Generation_2!$C:$C,Generation_2!$A:$A,$B$182,Generation_2!$B:$B,$H190)</f>
        <v>1754.0420764389335</v>
      </c>
      <c r="T190" s="1">
        <f>SUMIFS(Generation_2!N:N,Generation_2!$A:$A,$B$182,Generation_2!$B:$B,$H190)-SUMIFS(Generation_2!$C:$C,Generation_2!$A:$A,$B$182,Generation_2!$B:$B,$H190)</f>
        <v>2581.9656458903655</v>
      </c>
      <c r="U190" s="1">
        <f>SUMIFS(Generation_2!O:O,Generation_2!$A:$A,$B$182,Generation_2!$B:$B,$H190)-SUMIFS(Generation_2!$C:$C,Generation_2!$A:$A,$B$182,Generation_2!$B:$B,$H190)</f>
        <v>2890.6091327884346</v>
      </c>
      <c r="V190" s="1">
        <f>SUMIFS(Generation_2!P:P,Generation_2!$A:$A,$B$182,Generation_2!$B:$B,$H190)-SUMIFS(Generation_2!$C:$C,Generation_2!$A:$A,$B$182,Generation_2!$B:$B,$H190)</f>
        <v>2276.4738297680046</v>
      </c>
      <c r="W190" s="1">
        <f>SUMIFS(Generation_2!Q:Q,Generation_2!$A:$A,$B$182,Generation_2!$B:$B,$H190)-SUMIFS(Generation_2!$C:$C,Generation_2!$A:$A,$B$182,Generation_2!$B:$B,$H190)</f>
        <v>4270.6698226930348</v>
      </c>
      <c r="X190" s="1">
        <f>SUMIFS(Generation_2!R:R,Generation_2!$A:$A,$B$182,Generation_2!$B:$B,$H190)-SUMIFS(Generation_2!$C:$C,Generation_2!$A:$A,$B$182,Generation_2!$B:$B,$H190)</f>
        <v>4559.7274448772114</v>
      </c>
      <c r="Y190" s="1">
        <f>SUMIFS(Generation_2!S:S,Generation_2!$A:$A,$B$182,Generation_2!$B:$B,$H190)-SUMIFS(Generation_2!$C:$C,Generation_2!$A:$A,$B$182,Generation_2!$B:$B,$H190)</f>
        <v>5108.1551807256155</v>
      </c>
      <c r="Z190" s="1">
        <f>SUMIFS(Generation_2!T:T,Generation_2!$A:$A,$B$182,Generation_2!$B:$B,$H190)-SUMIFS(Generation_2!$C:$C,Generation_2!$A:$A,$B$182,Generation_2!$B:$B,$H190)</f>
        <v>5274.0847909016629</v>
      </c>
      <c r="AA190" s="1">
        <f>SUMIFS(Generation_2!U:U,Generation_2!$A:$A,$B$182,Generation_2!$B:$B,$H190)-SUMIFS(Generation_2!$C:$C,Generation_2!$A:$A,$B$182,Generation_2!$B:$B,$H190)</f>
        <v>5445.8259198350315</v>
      </c>
      <c r="AB190" s="1">
        <f>SUMIFS(Generation_2!V:V,Generation_2!$A:$A,$B$182,Generation_2!$B:$B,$H190)-SUMIFS(Generation_2!$C:$C,Generation_2!$A:$A,$B$182,Generation_2!$B:$B,$H190)</f>
        <v>5578.1681184759664</v>
      </c>
      <c r="AC190" s="1">
        <f>SUMIFS(Generation_2!W:W,Generation_2!$A:$A,$B$182,Generation_2!$B:$B,$H190)-SUMIFS(Generation_2!$C:$C,Generation_2!$A:$A,$B$182,Generation_2!$B:$B,$H190)</f>
        <v>6906.1355934856902</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1263.1530868290174</v>
      </c>
      <c r="K192" s="1">
        <f>SUMIFS(Generation_2!E:E,Generation_2!$A:$A,$B$182,Generation_2!$B:$B,$H192)-SUMIFS(Generation_2!$C:$C,Generation_2!$A:$A,$B$182,Generation_2!$B:$B,$H192)</f>
        <v>1418.4476880758339</v>
      </c>
      <c r="L192" s="1">
        <f>SUMIFS(Generation_2!F:F,Generation_2!$A:$A,$B$182,Generation_2!$B:$B,$H192)-SUMIFS(Generation_2!$C:$C,Generation_2!$A:$A,$B$182,Generation_2!$B:$B,$H192)</f>
        <v>2562.767601871823</v>
      </c>
      <c r="M192" s="1">
        <f>SUMIFS(Generation_2!G:G,Generation_2!$A:$A,$B$182,Generation_2!$B:$B,$H192)-SUMIFS(Generation_2!$C:$C,Generation_2!$A:$A,$B$182,Generation_2!$B:$B,$H192)</f>
        <v>5353.7210399770083</v>
      </c>
      <c r="N192" s="1">
        <f>SUMIFS(Generation_2!H:H,Generation_2!$A:$A,$B$182,Generation_2!$B:$B,$H192)-SUMIFS(Generation_2!$C:$C,Generation_2!$A:$A,$B$182,Generation_2!$B:$B,$H192)</f>
        <v>5730.3485914425873</v>
      </c>
      <c r="O192" s="1">
        <f>SUMIFS(Generation_2!I:I,Generation_2!$A:$A,$B$182,Generation_2!$B:$B,$H192)-SUMIFS(Generation_2!$C:$C,Generation_2!$A:$A,$B$182,Generation_2!$B:$B,$H192)</f>
        <v>5404.2765775008847</v>
      </c>
      <c r="P192" s="1">
        <f>SUMIFS(Generation_2!J:J,Generation_2!$A:$A,$B$182,Generation_2!$B:$B,$H192)-SUMIFS(Generation_2!$C:$C,Generation_2!$A:$A,$B$182,Generation_2!$B:$B,$H192)</f>
        <v>6776.5418571999362</v>
      </c>
      <c r="Q192" s="1">
        <f>SUMIFS(Generation_2!K:K,Generation_2!$A:$A,$B$182,Generation_2!$B:$B,$H192)-SUMIFS(Generation_2!$C:$C,Generation_2!$A:$A,$B$182,Generation_2!$B:$B,$H192)</f>
        <v>7780.7612194240464</v>
      </c>
      <c r="R192" s="1">
        <f>SUMIFS(Generation_2!L:L,Generation_2!$A:$A,$B$182,Generation_2!$B:$B,$H192)-SUMIFS(Generation_2!$C:$C,Generation_2!$A:$A,$B$182,Generation_2!$B:$B,$H192)</f>
        <v>7373.6938348191798</v>
      </c>
      <c r="S192" s="1">
        <f>SUMIFS(Generation_2!M:M,Generation_2!$A:$A,$B$182,Generation_2!$B:$B,$H192)-SUMIFS(Generation_2!$C:$C,Generation_2!$A:$A,$B$182,Generation_2!$B:$B,$H192)</f>
        <v>10094.157669191907</v>
      </c>
      <c r="T192" s="1">
        <f>SUMIFS(Generation_2!N:N,Generation_2!$A:$A,$B$182,Generation_2!$B:$B,$H192)-SUMIFS(Generation_2!$C:$C,Generation_2!$A:$A,$B$182,Generation_2!$B:$B,$H192)</f>
        <v>6457.2902826611135</v>
      </c>
      <c r="U192" s="1">
        <f>SUMIFS(Generation_2!O:O,Generation_2!$A:$A,$B$182,Generation_2!$B:$B,$H192)-SUMIFS(Generation_2!$C:$C,Generation_2!$A:$A,$B$182,Generation_2!$B:$B,$H192)</f>
        <v>5709.1492360166776</v>
      </c>
      <c r="V192" s="1">
        <f>SUMIFS(Generation_2!P:P,Generation_2!$A:$A,$B$182,Generation_2!$B:$B,$H192)-SUMIFS(Generation_2!$C:$C,Generation_2!$A:$A,$B$182,Generation_2!$B:$B,$H192)</f>
        <v>6395.9383897482367</v>
      </c>
      <c r="W192" s="1">
        <f>SUMIFS(Generation_2!Q:Q,Generation_2!$A:$A,$B$182,Generation_2!$B:$B,$H192)-SUMIFS(Generation_2!$C:$C,Generation_2!$A:$A,$B$182,Generation_2!$B:$B,$H192)</f>
        <v>8176.2130206508918</v>
      </c>
      <c r="X192" s="1">
        <f>SUMIFS(Generation_2!R:R,Generation_2!$A:$A,$B$182,Generation_2!$B:$B,$H192)-SUMIFS(Generation_2!$C:$C,Generation_2!$A:$A,$B$182,Generation_2!$B:$B,$H192)</f>
        <v>6975.9784887125752</v>
      </c>
      <c r="Y192" s="1">
        <f>SUMIFS(Generation_2!S:S,Generation_2!$A:$A,$B$182,Generation_2!$B:$B,$H192)-SUMIFS(Generation_2!$C:$C,Generation_2!$A:$A,$B$182,Generation_2!$B:$B,$H192)</f>
        <v>6206.1513679279633</v>
      </c>
      <c r="Z192" s="1">
        <f>SUMIFS(Generation_2!T:T,Generation_2!$A:$A,$B$182,Generation_2!$B:$B,$H192)-SUMIFS(Generation_2!$C:$C,Generation_2!$A:$A,$B$182,Generation_2!$B:$B,$H192)</f>
        <v>5021.6616841207688</v>
      </c>
      <c r="AA192" s="1">
        <f>SUMIFS(Generation_2!U:U,Generation_2!$A:$A,$B$182,Generation_2!$B:$B,$H192)-SUMIFS(Generation_2!$C:$C,Generation_2!$A:$A,$B$182,Generation_2!$B:$B,$H192)</f>
        <v>4160.9397686928678</v>
      </c>
      <c r="AB192" s="1">
        <f>SUMIFS(Generation_2!V:V,Generation_2!$A:$A,$B$182,Generation_2!$B:$B,$H192)-SUMIFS(Generation_2!$C:$C,Generation_2!$A:$A,$B$182,Generation_2!$B:$B,$H192)</f>
        <v>4076.603617879442</v>
      </c>
      <c r="AC192" s="1">
        <f>SUMIFS(Generation_2!W:W,Generation_2!$A:$A,$B$182,Generation_2!$B:$B,$H192)-SUMIFS(Generation_2!$C:$C,Generation_2!$A:$A,$B$182,Generation_2!$B:$B,$H192)</f>
        <v>6287.0010372453289</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2609.5231455561352</v>
      </c>
      <c r="K193" s="1">
        <f>SUMIFS(Generation_2!E:E,Generation_2!$A:$A,$B$182,Generation_2!$B:$B,$H193)-SUMIFS(Generation_2!$C:$C,Generation_2!$A:$A,$B$182,Generation_2!$B:$B,$H193)</f>
        <v>2195.928371821723</v>
      </c>
      <c r="L193" s="1">
        <f>SUMIFS(Generation_2!F:F,Generation_2!$A:$A,$B$182,Generation_2!$B:$B,$H193)-SUMIFS(Generation_2!$C:$C,Generation_2!$A:$A,$B$182,Generation_2!$B:$B,$H193)</f>
        <v>2582.4495883661839</v>
      </c>
      <c r="M193" s="1">
        <f>SUMIFS(Generation_2!G:G,Generation_2!$A:$A,$B$182,Generation_2!$B:$B,$H193)-SUMIFS(Generation_2!$C:$C,Generation_2!$A:$A,$B$182,Generation_2!$B:$B,$H193)</f>
        <v>3270.1433715373387</v>
      </c>
      <c r="N193" s="1">
        <f>SUMIFS(Generation_2!H:H,Generation_2!$A:$A,$B$182,Generation_2!$B:$B,$H193)-SUMIFS(Generation_2!$C:$C,Generation_2!$A:$A,$B$182,Generation_2!$B:$B,$H193)</f>
        <v>3726.5498975650407</v>
      </c>
      <c r="O193" s="1">
        <f>SUMIFS(Generation_2!I:I,Generation_2!$A:$A,$B$182,Generation_2!$B:$B,$H193)-SUMIFS(Generation_2!$C:$C,Generation_2!$A:$A,$B$182,Generation_2!$B:$B,$H193)</f>
        <v>4025.2011638569238</v>
      </c>
      <c r="P193" s="1">
        <f>SUMIFS(Generation_2!J:J,Generation_2!$A:$A,$B$182,Generation_2!$B:$B,$H193)-SUMIFS(Generation_2!$C:$C,Generation_2!$A:$A,$B$182,Generation_2!$B:$B,$H193)</f>
        <v>2052.404472599088</v>
      </c>
      <c r="Q193" s="1">
        <f>SUMIFS(Generation_2!K:K,Generation_2!$A:$A,$B$182,Generation_2!$B:$B,$H193)-SUMIFS(Generation_2!$C:$C,Generation_2!$A:$A,$B$182,Generation_2!$B:$B,$H193)</f>
        <v>3189.6377211046711</v>
      </c>
      <c r="R193" s="1">
        <f>SUMIFS(Generation_2!L:L,Generation_2!$A:$A,$B$182,Generation_2!$B:$B,$H193)-SUMIFS(Generation_2!$C:$C,Generation_2!$A:$A,$B$182,Generation_2!$B:$B,$H193)</f>
        <v>3438.5591623098535</v>
      </c>
      <c r="S193" s="1">
        <f>SUMIFS(Generation_2!M:M,Generation_2!$A:$A,$B$182,Generation_2!$B:$B,$H193)-SUMIFS(Generation_2!$C:$C,Generation_2!$A:$A,$B$182,Generation_2!$B:$B,$H193)</f>
        <v>3753.099438945268</v>
      </c>
      <c r="T193" s="1">
        <f>SUMIFS(Generation_2!N:N,Generation_2!$A:$A,$B$182,Generation_2!$B:$B,$H193)-SUMIFS(Generation_2!$C:$C,Generation_2!$A:$A,$B$182,Generation_2!$B:$B,$H193)</f>
        <v>4468.9284522511371</v>
      </c>
      <c r="U193" s="1">
        <f>SUMIFS(Generation_2!O:O,Generation_2!$A:$A,$B$182,Generation_2!$B:$B,$H193)-SUMIFS(Generation_2!$C:$C,Generation_2!$A:$A,$B$182,Generation_2!$B:$B,$H193)</f>
        <v>3903.9206821786865</v>
      </c>
      <c r="V193" s="1">
        <f>SUMIFS(Generation_2!P:P,Generation_2!$A:$A,$B$182,Generation_2!$B:$B,$H193)-SUMIFS(Generation_2!$C:$C,Generation_2!$A:$A,$B$182,Generation_2!$B:$B,$H193)</f>
        <v>3647.4166384458767</v>
      </c>
      <c r="W193" s="1">
        <f>SUMIFS(Generation_2!Q:Q,Generation_2!$A:$A,$B$182,Generation_2!$B:$B,$H193)-SUMIFS(Generation_2!$C:$C,Generation_2!$A:$A,$B$182,Generation_2!$B:$B,$H193)</f>
        <v>4887.5655342003338</v>
      </c>
      <c r="X193" s="1">
        <f>SUMIFS(Generation_2!R:R,Generation_2!$A:$A,$B$182,Generation_2!$B:$B,$H193)-SUMIFS(Generation_2!$C:$C,Generation_2!$A:$A,$B$182,Generation_2!$B:$B,$H193)</f>
        <v>6011.95250706347</v>
      </c>
      <c r="Y193" s="1">
        <f>SUMIFS(Generation_2!S:S,Generation_2!$A:$A,$B$182,Generation_2!$B:$B,$H193)-SUMIFS(Generation_2!$C:$C,Generation_2!$A:$A,$B$182,Generation_2!$B:$B,$H193)</f>
        <v>9517.3372372579543</v>
      </c>
      <c r="Z193" s="1">
        <f>SUMIFS(Generation_2!T:T,Generation_2!$A:$A,$B$182,Generation_2!$B:$B,$H193)-SUMIFS(Generation_2!$C:$C,Generation_2!$A:$A,$B$182,Generation_2!$B:$B,$H193)</f>
        <v>6702.8034309564391</v>
      </c>
      <c r="AA193" s="1">
        <f>SUMIFS(Generation_2!U:U,Generation_2!$A:$A,$B$182,Generation_2!$B:$B,$H193)-SUMIFS(Generation_2!$C:$C,Generation_2!$A:$A,$B$182,Generation_2!$B:$B,$H193)</f>
        <v>8576.9238514404642</v>
      </c>
      <c r="AB193" s="1">
        <f>SUMIFS(Generation_2!V:V,Generation_2!$A:$A,$B$182,Generation_2!$B:$B,$H193)-SUMIFS(Generation_2!$C:$C,Generation_2!$A:$A,$B$182,Generation_2!$B:$B,$H193)</f>
        <v>13011.890625257762</v>
      </c>
      <c r="AC193" s="1">
        <f>SUMIFS(Generation_2!W:W,Generation_2!$A:$A,$B$182,Generation_2!$B:$B,$H193)-SUMIFS(Generation_2!$C:$C,Generation_2!$A:$A,$B$182,Generation_2!$B:$B,$H193)</f>
        <v>14122.780137119513</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Slow Change (Counterfactual) vs. Slow Change (DP8)</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7.9%</v>
      </c>
      <c r="B4" s="41"/>
      <c r="C4" s="41"/>
      <c r="I4" s="18"/>
    </row>
    <row r="5" spans="1:31">
      <c r="A5" s="41" t="s">
        <v>276</v>
      </c>
      <c r="B5" s="41"/>
      <c r="C5" s="41"/>
      <c r="I5" s="18"/>
    </row>
    <row r="6" spans="1:31" ht="17" thickBot="1">
      <c r="A6" s="41" t="s">
        <v>275</v>
      </c>
      <c r="G6" s="18"/>
    </row>
    <row r="7" spans="1:31" ht="17" thickBot="1">
      <c r="A7" s="93" t="s">
        <v>71</v>
      </c>
      <c r="B7" s="94" t="str">
        <f>CaseName_1</f>
        <v>Slow Change (Counterfactual)</v>
      </c>
      <c r="C7" s="95"/>
      <c r="D7" s="95"/>
      <c r="E7" s="95"/>
      <c r="F7" s="95"/>
      <c r="G7" s="96"/>
      <c r="H7" s="97"/>
      <c r="I7" s="28"/>
    </row>
    <row r="8" spans="1:31" ht="17" thickBot="1">
      <c r="A8" s="93" t="s">
        <v>72</v>
      </c>
      <c r="B8" s="94" t="str">
        <f>CaseName_2</f>
        <v>Slow Change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904.59207007950386</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-0.55043949964107242</v>
      </c>
      <c r="O13" s="14">
        <f>SUMIFS(BuildCost_1!G:G,BuildCost_1!$A:$A,$B$10)/1000-SUMIFS(BuildCost_2!G:G,BuildCost_2!$A:$A,$B$10)/1000</f>
        <v>-0.931734050493219</v>
      </c>
      <c r="P13" s="14">
        <f>SUMIFS(BuildCost_1!H:H,BuildCost_1!$A:$A,$B$10)/1000-SUMIFS(BuildCost_2!H:H,BuildCost_2!$A:$A,$B$10)/1000</f>
        <v>-1.1605209299020771</v>
      </c>
      <c r="Q13" s="14">
        <f>SUMIFS(BuildCost_1!I:I,BuildCost_1!$A:$A,$B$10)/1000-SUMIFS(BuildCost_2!I:I,BuildCost_2!$A:$A,$B$10)/1000</f>
        <v>8.7598298057628199E-2</v>
      </c>
      <c r="R13" s="14">
        <f>SUMIFS(BuildCost_1!J:J,BuildCost_1!$A:$A,$B$10)/1000-SUMIFS(BuildCost_2!J:J,BuildCost_2!$A:$A,$B$10)/1000</f>
        <v>0.50132208362560959</v>
      </c>
      <c r="S13" s="14">
        <f>SUMIFS(BuildCost_1!K:K,BuildCost_1!$A:$A,$B$10)/1000-SUMIFS(BuildCost_2!K:K,BuildCost_2!$A:$A,$B$10)/1000</f>
        <v>0.16986317405508089</v>
      </c>
      <c r="T13" s="14">
        <f>SUMIFS(BuildCost_1!L:L,BuildCost_1!$A:$A,$B$10)/1000-SUMIFS(BuildCost_2!L:L,BuildCost_2!$A:$A,$B$10)/1000</f>
        <v>16.749578237137825</v>
      </c>
      <c r="U13" s="14">
        <f>SUMIFS(BuildCost_1!M:M,BuildCost_1!$A:$A,$B$10)/1000-SUMIFS(BuildCost_2!M:M,BuildCost_2!$A:$A,$B$10)/1000</f>
        <v>47.036519694572462</v>
      </c>
      <c r="V13" s="14">
        <f>SUMIFS(BuildCost_1!N:N,BuildCost_1!$A:$A,$B$10)/1000-SUMIFS(BuildCost_2!N:N,BuildCost_2!$A:$A,$B$10)/1000</f>
        <v>293.68617270262973</v>
      </c>
      <c r="W13" s="14">
        <f>SUMIFS(BuildCost_1!O:O,BuildCost_1!$A:$A,$B$10)/1000-SUMIFS(BuildCost_2!O:O,BuildCost_2!$A:$A,$B$10)/1000</f>
        <v>326.11846613980492</v>
      </c>
      <c r="X13" s="14">
        <f>SUMIFS(BuildCost_1!P:P,BuildCost_1!$A:$A,$B$10)/1000-SUMIFS(BuildCost_2!P:P,BuildCost_2!$A:$A,$B$10)/1000</f>
        <v>373.706867381851</v>
      </c>
      <c r="Y13" s="14">
        <f>SUMIFS(BuildCost_1!Q:Q,BuildCost_1!$A:$A,$B$10)/1000-SUMIFS(BuildCost_2!Q:Q,BuildCost_2!$A:$A,$B$10)/1000</f>
        <v>482.68069370411081</v>
      </c>
      <c r="Z13" s="14">
        <f>SUMIFS(BuildCost_1!R:R,BuildCost_1!$A:$A,$B$10)/1000-SUMIFS(BuildCost_2!R:R,BuildCost_2!$A:$A,$B$10)/1000</f>
        <v>422.09656612174206</v>
      </c>
      <c r="AA13" s="14">
        <f>SUMIFS(BuildCost_1!S:S,BuildCost_1!$A:$A,$B$10)/1000-SUMIFS(BuildCost_2!S:S,BuildCost_2!$A:$A,$B$10)/1000</f>
        <v>266.89317958506467</v>
      </c>
      <c r="AB13" s="14">
        <f>SUMIFS(BuildCost_1!T:T,BuildCost_1!$A:$A,$B$10)/1000-SUMIFS(BuildCost_2!T:T,BuildCost_2!$A:$A,$B$10)/1000</f>
        <v>298.64846035604251</v>
      </c>
      <c r="AC13" s="14">
        <f>SUMIFS(BuildCost_1!U:U,BuildCost_1!$A:$A,$B$10)/1000-SUMIFS(BuildCost_2!U:U,BuildCost_2!$A:$A,$B$10)/1000</f>
        <v>504.7014551600962</v>
      </c>
      <c r="AD13" s="14">
        <f>SUMIFS(BuildCost_1!V:V,BuildCost_1!$A:$A,$B$10)/1000-SUMIFS(BuildCost_2!V:V,BuildCost_2!$A:$A,$B$10)/1000</f>
        <v>328.50951312334973</v>
      </c>
      <c r="AE13" s="14">
        <f>SUMIFS(BuildCost_1!W:W,BuildCost_1!$A:$A,$B$10)/1000-SUMIFS(BuildCost_2!W:W,BuildCost_2!$A:$A,$B$10)/1000</f>
        <v>191.07456459908167</v>
      </c>
    </row>
    <row r="14" spans="1:31">
      <c r="E14" s="43"/>
      <c r="F14" s="42"/>
      <c r="G14" s="10"/>
      <c r="H14" s="7" t="s">
        <v>101</v>
      </c>
      <c r="I14" s="30">
        <f t="shared" si="0"/>
        <v>984.77447321268107</v>
      </c>
      <c r="J14" s="14"/>
      <c r="K14" s="14">
        <f>SUMIFS(FOMCost_1!C:C,FOMCost_1!$A:$A,$B$10)/1000-SUMIFS(FOMCost_2!C:C,FOMCost_2!$A:$A,$B$10)/1000</f>
        <v>6.7377397259983809</v>
      </c>
      <c r="L14" s="14">
        <f>SUMIFS(FOMCost_1!D:D,FOMCost_1!$A:$A,$B$10)/1000-SUMIFS(FOMCost_2!D:D,FOMCost_2!$A:$A,$B$10)/1000</f>
        <v>-1.3187673175707459E-11</v>
      </c>
      <c r="M14" s="14">
        <f>SUMIFS(FOMCost_1!E:E,FOMCost_1!$A:$A,$B$10)/1000-SUMIFS(FOMCost_2!E:E,FOMCost_2!$A:$A,$B$10)/1000</f>
        <v>-3.637978807091713E-11</v>
      </c>
      <c r="N14" s="14">
        <f>SUMIFS(FOMCost_1!F:F,FOMCost_1!$A:$A,$B$10)/1000-SUMIFS(FOMCost_2!F:F,FOMCost_2!$A:$A,$B$10)/1000</f>
        <v>-0.2121384600386591</v>
      </c>
      <c r="O14" s="14">
        <f>SUMIFS(FOMCost_1!G:G,FOMCost_1!$A:$A,$B$10)/1000-SUMIFS(FOMCost_2!G:G,FOMCost_2!$A:$A,$B$10)/1000</f>
        <v>-0.47650507031266898</v>
      </c>
      <c r="P14" s="14">
        <f>SUMIFS(FOMCost_1!H:H,FOMCost_1!$A:$A,$B$10)/1000-SUMIFS(FOMCost_2!H:H,FOMCost_2!$A:$A,$B$10)/1000</f>
        <v>-0.85124107020237716</v>
      </c>
      <c r="Q14" s="14">
        <f>SUMIFS(FOMCost_1!I:I,FOMCost_1!$A:$A,$B$10)/1000-SUMIFS(FOMCost_2!I:I,FOMCost_2!$A:$A,$B$10)/1000</f>
        <v>-0.86346360750530948</v>
      </c>
      <c r="R14" s="14">
        <f>SUMIFS(FOMCost_1!J:J,FOMCost_1!$A:$A,$B$10)/1000-SUMIFS(FOMCost_2!J:J,FOMCost_2!$A:$A,$B$10)/1000</f>
        <v>-0.66831267416364426</v>
      </c>
      <c r="S14" s="14">
        <f>SUMIFS(FOMCost_1!K:K,FOMCost_1!$A:$A,$B$10)/1000-SUMIFS(FOMCost_2!K:K,FOMCost_2!$A:$A,$B$10)/1000</f>
        <v>-0.62415169619862354</v>
      </c>
      <c r="T14" s="14">
        <f>SUMIFS(FOMCost_1!L:L,FOMCost_1!$A:$A,$B$10)/1000-SUMIFS(FOMCost_2!L:L,FOMCost_2!$A:$A,$B$10)/1000</f>
        <v>1.122849849782142</v>
      </c>
      <c r="U14" s="14">
        <f>SUMIFS(FOMCost_1!M:M,FOMCost_1!$A:$A,$B$10)/1000-SUMIFS(FOMCost_2!M:M,FOMCost_2!$A:$A,$B$10)/1000</f>
        <v>4.3427841957109194</v>
      </c>
      <c r="V14" s="14">
        <f>SUMIFS(FOMCost_1!N:N,FOMCost_1!$A:$A,$B$10)/1000-SUMIFS(FOMCost_2!N:N,FOMCost_2!$A:$A,$B$10)/1000</f>
        <v>406.95335581101017</v>
      </c>
      <c r="W14" s="14">
        <f>SUMIFS(FOMCost_1!O:O,FOMCost_1!$A:$A,$B$10)/1000-SUMIFS(FOMCost_2!O:O,FOMCost_2!$A:$A,$B$10)/1000</f>
        <v>74.438096373039571</v>
      </c>
      <c r="X14" s="14">
        <f>SUMIFS(FOMCost_1!P:P,FOMCost_1!$A:$A,$B$10)/1000-SUMIFS(FOMCost_2!P:P,FOMCost_2!$A:$A,$B$10)/1000</f>
        <v>77.137905453358144</v>
      </c>
      <c r="Y14" s="14">
        <f>SUMIFS(FOMCost_1!Q:Q,FOMCost_1!$A:$A,$B$10)/1000-SUMIFS(FOMCost_2!Q:Q,FOMCost_2!$A:$A,$B$10)/1000</f>
        <v>350.25301569225849</v>
      </c>
      <c r="Z14" s="14">
        <f>SUMIFS(FOMCost_1!R:R,FOMCost_1!$A:$A,$B$10)/1000-SUMIFS(FOMCost_2!R:R,FOMCost_2!$A:$A,$B$10)/1000</f>
        <v>127.28930136164718</v>
      </c>
      <c r="AA14" s="14">
        <f>SUMIFS(FOMCost_1!S:S,FOMCost_1!$A:$A,$B$10)/1000-SUMIFS(FOMCost_2!S:S,FOMCost_2!$A:$A,$B$10)/1000</f>
        <v>817.85983607861635</v>
      </c>
      <c r="AB14" s="14">
        <f>SUMIFS(FOMCost_1!T:T,FOMCost_1!$A:$A,$B$10)/1000-SUMIFS(FOMCost_2!T:T,FOMCost_2!$A:$A,$B$10)/1000</f>
        <v>1147.6431684002046</v>
      </c>
      <c r="AC14" s="14">
        <f>SUMIFS(FOMCost_1!U:U,FOMCost_1!$A:$A,$B$10)/1000-SUMIFS(FOMCost_2!U:U,FOMCost_2!$A:$A,$B$10)/1000</f>
        <v>548.35228468166315</v>
      </c>
      <c r="AD14" s="14">
        <f>SUMIFS(FOMCost_1!V:V,FOMCost_1!$A:$A,$B$10)/1000-SUMIFS(FOMCost_2!V:V,FOMCost_2!$A:$A,$B$10)/1000</f>
        <v>506.06652452363733</v>
      </c>
      <c r="AE14" s="14">
        <f>SUMIFS(FOMCost_1!W:W,FOMCost_1!$A:$A,$B$10)/1000-SUMIFS(FOMCost_2!W:W,FOMCost_2!$A:$A,$B$10)/1000</f>
        <v>79.895800969523862</v>
      </c>
    </row>
    <row r="15" spans="1:31">
      <c r="E15" s="43"/>
      <c r="F15" s="42"/>
      <c r="G15" s="42"/>
      <c r="H15" s="7" t="s">
        <v>102</v>
      </c>
      <c r="I15" s="30">
        <f t="shared" si="0"/>
        <v>1264.489687215801</v>
      </c>
      <c r="J15" s="14"/>
      <c r="K15" s="14">
        <f>SUMIFS(FuelCost_1!C:C,FuelCost_1!$A:$A,$B$10)/1000-SUMIFS(FuelCost_2!C:C,FuelCost_2!$A:$A,$B$10)/1000</f>
        <v>-8.6246311121444705</v>
      </c>
      <c r="L15" s="14">
        <f>SUMIFS(FuelCost_1!D:D,FuelCost_1!$A:$A,$B$10)/1000-SUMIFS(FuelCost_2!D:D,FuelCost_2!$A:$A,$B$10)/1000</f>
        <v>10.931783258572523</v>
      </c>
      <c r="M15" s="14">
        <f>SUMIFS(FuelCost_1!E:E,FuelCost_1!$A:$A,$B$10)/1000-SUMIFS(FuelCost_2!E:E,FuelCost_2!$A:$A,$B$10)/1000</f>
        <v>12.316777662875666</v>
      </c>
      <c r="N15" s="14">
        <f>SUMIFS(FuelCost_1!F:F,FuelCost_1!$A:$A,$B$10)/1000-SUMIFS(FuelCost_2!F:F,FuelCost_2!$A:$A,$B$10)/1000</f>
        <v>146.32643991279474</v>
      </c>
      <c r="O15" s="14">
        <f>SUMIFS(FuelCost_1!G:G,FuelCost_1!$A:$A,$B$10)/1000-SUMIFS(FuelCost_2!G:G,FuelCost_2!$A:$A,$B$10)/1000</f>
        <v>155.3096234222196</v>
      </c>
      <c r="P15" s="14">
        <f>SUMIFS(FuelCost_1!H:H,FuelCost_1!$A:$A,$B$10)/1000-SUMIFS(FuelCost_2!H:H,FuelCost_2!$A:$A,$B$10)/1000</f>
        <v>173.21441394337216</v>
      </c>
      <c r="Q15" s="14">
        <f>SUMIFS(FuelCost_1!I:I,FuelCost_1!$A:$A,$B$10)/1000-SUMIFS(FuelCost_2!I:I,FuelCost_2!$A:$A,$B$10)/1000</f>
        <v>195.99148409403733</v>
      </c>
      <c r="R15" s="14">
        <f>SUMIFS(FuelCost_1!J:J,FuelCost_1!$A:$A,$B$10)/1000-SUMIFS(FuelCost_2!J:J,FuelCost_2!$A:$A,$B$10)/1000</f>
        <v>282.66621435545494</v>
      </c>
      <c r="S15" s="14">
        <f>SUMIFS(FuelCost_1!K:K,FuelCost_1!$A:$A,$B$10)/1000-SUMIFS(FuelCost_2!K:K,FuelCost_2!$A:$A,$B$10)/1000</f>
        <v>211.49899149606449</v>
      </c>
      <c r="T15" s="14">
        <f>SUMIFS(FuelCost_1!L:L,FuelCost_1!$A:$A,$B$10)/1000-SUMIFS(FuelCost_2!L:L,FuelCost_2!$A:$A,$B$10)/1000</f>
        <v>155.71128383980363</v>
      </c>
      <c r="U15" s="14">
        <f>SUMIFS(FuelCost_1!M:M,FuelCost_1!$A:$A,$B$10)/1000-SUMIFS(FuelCost_2!M:M,FuelCost_2!$A:$A,$B$10)/1000</f>
        <v>194.78656757145473</v>
      </c>
      <c r="V15" s="14">
        <f>SUMIFS(FuelCost_1!N:N,FuelCost_1!$A:$A,$B$10)/1000-SUMIFS(FuelCost_2!N:N,FuelCost_2!$A:$A,$B$10)/1000</f>
        <v>181.46059182233785</v>
      </c>
      <c r="W15" s="14">
        <f>SUMIFS(FuelCost_1!O:O,FuelCost_1!$A:$A,$B$10)/1000-SUMIFS(FuelCost_2!O:O,FuelCost_2!$A:$A,$B$10)/1000</f>
        <v>187.38726950356067</v>
      </c>
      <c r="X15" s="14">
        <f>SUMIFS(FuelCost_1!P:P,FuelCost_1!$A:$A,$B$10)/1000-SUMIFS(FuelCost_2!P:P,FuelCost_2!$A:$A,$B$10)/1000</f>
        <v>201.50073163718548</v>
      </c>
      <c r="Y15" s="14">
        <f>SUMIFS(FuelCost_1!Q:Q,FuelCost_1!$A:$A,$B$10)/1000-SUMIFS(FuelCost_2!Q:Q,FuelCost_2!$A:$A,$B$10)/1000</f>
        <v>151.97173887978806</v>
      </c>
      <c r="Z15" s="14">
        <f>SUMIFS(FuelCost_1!R:R,FuelCost_1!$A:$A,$B$10)/1000-SUMIFS(FuelCost_2!R:R,FuelCost_2!$A:$A,$B$10)/1000</f>
        <v>173.71891888038749</v>
      </c>
      <c r="AA15" s="14">
        <f>SUMIFS(FuelCost_1!S:S,FuelCost_1!$A:$A,$B$10)/1000-SUMIFS(FuelCost_2!S:S,FuelCost_2!$A:$A,$B$10)/1000</f>
        <v>276.84457562252669</v>
      </c>
      <c r="AB15" s="14">
        <f>SUMIFS(FuelCost_1!T:T,FuelCost_1!$A:$A,$B$10)/1000-SUMIFS(FuelCost_2!T:T,FuelCost_2!$A:$A,$B$10)/1000</f>
        <v>184.47918800687421</v>
      </c>
      <c r="AC15" s="14">
        <f>SUMIFS(FuelCost_1!U:U,FuelCost_1!$A:$A,$B$10)/1000-SUMIFS(FuelCost_2!U:U,FuelCost_2!$A:$A,$B$10)/1000</f>
        <v>105.50389473954533</v>
      </c>
      <c r="AD15" s="14">
        <f>SUMIFS(FuelCost_1!V:V,FuelCost_1!$A:$A,$B$10)/1000-SUMIFS(FuelCost_2!V:V,FuelCost_2!$A:$A,$B$10)/1000</f>
        <v>233.45571117284112</v>
      </c>
      <c r="AE15" s="14">
        <f>SUMIFS(FuelCost_1!W:W,FuelCost_1!$A:$A,$B$10)/1000-SUMIFS(FuelCost_2!W:W,FuelCost_2!$A:$A,$B$10)/1000</f>
        <v>460.24441272168042</v>
      </c>
    </row>
    <row r="16" spans="1:31">
      <c r="E16" s="43"/>
      <c r="F16" s="42"/>
      <c r="G16" s="42"/>
      <c r="H16" s="7" t="s">
        <v>103</v>
      </c>
      <c r="I16" s="30">
        <f t="shared" si="0"/>
        <v>-42.797582025575629</v>
      </c>
      <c r="J16" s="14"/>
      <c r="K16" s="14">
        <f>SUMIFS(VOMCost_1!C:C,VOMCost_1!$A:$A,$B$10)/1000-SUMIFS(VOMCost_2!C:C,VOMCost_2!$A:$A,$B$10)/1000</f>
        <v>-0.22429551783034185</v>
      </c>
      <c r="L16" s="14">
        <f>SUMIFS(VOMCost_1!D:D,VOMCost_1!$A:$A,$B$10)/1000-SUMIFS(VOMCost_2!D:D,VOMCost_2!$A:$A,$B$10)/1000</f>
        <v>-0.31012052570429205</v>
      </c>
      <c r="M16" s="14">
        <f>SUMIFS(VOMCost_1!E:E,VOMCost_1!$A:$A,$B$10)/1000-SUMIFS(VOMCost_2!E:E,VOMCost_2!$A:$A,$B$10)/1000</f>
        <v>-8.4828220388658337E-2</v>
      </c>
      <c r="N16" s="14">
        <f>SUMIFS(VOMCost_1!F:F,VOMCost_1!$A:$A,$B$10)/1000-SUMIFS(VOMCost_2!F:F,VOMCost_2!$A:$A,$B$10)/1000</f>
        <v>-1.0327339478179738</v>
      </c>
      <c r="O16" s="14">
        <f>SUMIFS(VOMCost_1!G:G,VOMCost_1!$A:$A,$B$10)/1000-SUMIFS(VOMCost_2!G:G,VOMCost_2!$A:$A,$B$10)/1000</f>
        <v>-0.82351245489837765</v>
      </c>
      <c r="P16" s="14">
        <f>SUMIFS(VOMCost_1!H:H,VOMCost_1!$A:$A,$B$10)/1000-SUMIFS(VOMCost_2!H:H,VOMCost_2!$A:$A,$B$10)/1000</f>
        <v>-3.1404241780044231</v>
      </c>
      <c r="Q16" s="14">
        <f>SUMIFS(VOMCost_1!I:I,VOMCost_1!$A:$A,$B$10)/1000-SUMIFS(VOMCost_2!I:I,VOMCost_2!$A:$A,$B$10)/1000</f>
        <v>-4.2921999880550175</v>
      </c>
      <c r="R16" s="14">
        <f>SUMIFS(VOMCost_1!J:J,VOMCost_1!$A:$A,$B$10)/1000-SUMIFS(VOMCost_2!J:J,VOMCost_2!$A:$A,$B$10)/1000</f>
        <v>-4.5131054876919734</v>
      </c>
      <c r="S16" s="14">
        <f>SUMIFS(VOMCost_1!K:K,VOMCost_1!$A:$A,$B$10)/1000-SUMIFS(VOMCost_2!K:K,VOMCost_2!$A:$A,$B$10)/1000</f>
        <v>-3.8672999428320054</v>
      </c>
      <c r="T16" s="14">
        <f>SUMIFS(VOMCost_1!L:L,VOMCost_1!$A:$A,$B$10)/1000-SUMIFS(VOMCost_2!L:L,VOMCost_2!$A:$A,$B$10)/1000</f>
        <v>-3.5291606845614751</v>
      </c>
      <c r="U16" s="14">
        <f>SUMIFS(VOMCost_1!M:M,VOMCost_1!$A:$A,$B$10)/1000-SUMIFS(VOMCost_2!M:M,VOMCost_2!$A:$A,$B$10)/1000</f>
        <v>-11.354718317121751</v>
      </c>
      <c r="V16" s="14">
        <f>SUMIFS(VOMCost_1!N:N,VOMCost_1!$A:$A,$B$10)/1000-SUMIFS(VOMCost_2!N:N,VOMCost_2!$A:$A,$B$10)/1000</f>
        <v>-7.1788132812998811</v>
      </c>
      <c r="W16" s="14">
        <f>SUMIFS(VOMCost_1!O:O,VOMCost_1!$A:$A,$B$10)/1000-SUMIFS(VOMCost_2!O:O,VOMCost_2!$A:$A,$B$10)/1000</f>
        <v>-8.5364923383658606</v>
      </c>
      <c r="X16" s="14">
        <f>SUMIFS(VOMCost_1!P:P,VOMCost_1!$A:$A,$B$10)/1000-SUMIFS(VOMCost_2!P:P,VOMCost_2!$A:$A,$B$10)/1000</f>
        <v>-7.2503797177945444</v>
      </c>
      <c r="Y16" s="14">
        <f>SUMIFS(VOMCost_1!Q:Q,VOMCost_1!$A:$A,$B$10)/1000-SUMIFS(VOMCost_2!Q:Q,VOMCost_2!$A:$A,$B$10)/1000</f>
        <v>-26.631327984040922</v>
      </c>
      <c r="Z16" s="14">
        <f>SUMIFS(VOMCost_1!R:R,VOMCost_1!$A:$A,$B$10)/1000-SUMIFS(VOMCost_2!R:R,VOMCost_2!$A:$A,$B$10)/1000</f>
        <v>-16.544855061737735</v>
      </c>
      <c r="AA16" s="14">
        <f>SUMIFS(VOMCost_1!S:S,VOMCost_1!$A:$A,$B$10)/1000-SUMIFS(VOMCost_2!S:S,VOMCost_2!$A:$A,$B$10)/1000</f>
        <v>-18.404330631886069</v>
      </c>
      <c r="AB16" s="14">
        <f>SUMIFS(VOMCost_1!T:T,VOMCost_1!$A:$A,$B$10)/1000-SUMIFS(VOMCost_2!T:T,VOMCost_2!$A:$A,$B$10)/1000</f>
        <v>-12.742503556004749</v>
      </c>
      <c r="AC16" s="14">
        <f>SUMIFS(VOMCost_1!U:U,VOMCost_1!$A:$A,$B$10)/1000-SUMIFS(VOMCost_2!U:U,VOMCost_2!$A:$A,$B$10)/1000</f>
        <v>-26.433641639973871</v>
      </c>
      <c r="AD16" s="14">
        <f>SUMIFS(VOMCost_1!V:V,VOMCost_1!$A:$A,$B$10)/1000-SUMIFS(VOMCost_2!V:V,VOMCost_2!$A:$A,$B$10)/1000</f>
        <v>-5.9539373972464773</v>
      </c>
      <c r="AE16" s="14">
        <f>SUMIFS(VOMCost_1!W:W,VOMCost_1!$A:$A,$B$10)/1000-SUMIFS(VOMCost_2!W:W,VOMCost_2!$A:$A,$B$10)/1000</f>
        <v>26.326459232641469</v>
      </c>
    </row>
    <row r="17" spans="1:60">
      <c r="E17" s="43"/>
      <c r="F17" s="42"/>
      <c r="G17" s="42"/>
      <c r="H17" s="7" t="s">
        <v>104</v>
      </c>
      <c r="I17" s="14">
        <f t="shared" si="0"/>
        <v>-2.907125162561071</v>
      </c>
      <c r="J17" s="14"/>
      <c r="K17" s="14">
        <f>SUMIFS(REZTxCost_1!C:C,REZTxCost_1!$A:$A,$B$10)/1000-SUMIFS(REZTxCost_2!C:C,REZTxCost_2!$A:$A,$B$10)/1000</f>
        <v>0</v>
      </c>
      <c r="L17" s="14">
        <f>SUMIFS(REZTxCost_1!D:D,REZTxCost_1!$A:$A,$B$10)/1000-SUMIFS(REZTxCost_2!D:D,REZTxCost_2!$A:$A,$B$10)/1000</f>
        <v>-0.54180000000003625</v>
      </c>
      <c r="M17" s="14">
        <f>SUMIFS(REZTxCost_1!E:E,REZTxCost_1!$A:$A,$B$10)/1000-SUMIFS(REZTxCost_2!E:E,REZTxCost_2!$A:$A,$B$10)/1000</f>
        <v>-0.54179999999996553</v>
      </c>
      <c r="N17" s="14">
        <f>SUMIFS(REZTxCost_1!F:F,REZTxCost_1!$A:$A,$B$10)/1000-SUMIFS(REZTxCost_2!F:F,REZTxCost_2!$A:$A,$B$10)/1000</f>
        <v>-0.54180000000003625</v>
      </c>
      <c r="O17" s="14">
        <f>SUMIFS(REZTxCost_1!G:G,REZTxCost_1!$A:$A,$B$10)/1000-SUMIFS(REZTxCost_2!G:G,REZTxCost_2!$A:$A,$B$10)/1000</f>
        <v>-0.54180000000003625</v>
      </c>
      <c r="P17" s="14">
        <f>SUMIFS(REZTxCost_1!H:H,REZTxCost_1!$A:$A,$B$10)/1000-SUMIFS(REZTxCost_2!H:H,REZTxCost_2!$A:$A,$B$10)/1000</f>
        <v>-0.54180000000003625</v>
      </c>
      <c r="Q17" s="14">
        <f>SUMIFS(REZTxCost_1!I:I,REZTxCost_1!$A:$A,$B$10)/1000-SUMIFS(REZTxCost_2!I:I,REZTxCost_2!$A:$A,$B$10)/1000</f>
        <v>-0.54179999999996553</v>
      </c>
      <c r="R17" s="14">
        <f>SUMIFS(REZTxCost_1!J:J,REZTxCost_1!$A:$A,$B$10)/1000-SUMIFS(REZTxCost_2!J:J,REZTxCost_2!$A:$A,$B$10)/1000</f>
        <v>-0.54180000000003625</v>
      </c>
      <c r="S17" s="14">
        <f>SUMIFS(REZTxCost_1!K:K,REZTxCost_1!$A:$A,$B$10)/1000-SUMIFS(REZTxCost_2!K:K,REZTxCost_2!$A:$A,$B$10)/1000</f>
        <v>-0.54180000000003625</v>
      </c>
      <c r="T17" s="14">
        <f>SUMIFS(REZTxCost_1!L:L,REZTxCost_1!$A:$A,$B$10)/1000-SUMIFS(REZTxCost_2!L:L,REZTxCost_2!$A:$A,$B$10)/1000</f>
        <v>-0.54180000000003625</v>
      </c>
      <c r="U17" s="14">
        <f>SUMIFS(REZTxCost_1!M:M,REZTxCost_1!$A:$A,$B$10)/1000-SUMIFS(REZTxCost_2!M:M,REZTxCost_2!$A:$A,$B$10)/1000</f>
        <v>-0.54179999999996553</v>
      </c>
      <c r="V17" s="14">
        <f>SUMIFS(REZTxCost_1!N:N,REZTxCost_1!$A:$A,$B$10)/1000-SUMIFS(REZTxCost_2!N:N,REZTxCost_2!$A:$A,$B$10)/1000</f>
        <v>0</v>
      </c>
      <c r="W17" s="14">
        <f>SUMIFS(REZTxCost_1!O:O,REZTxCost_1!$A:$A,$B$10)/1000-SUMIFS(REZTxCost_2!O:O,REZTxCost_2!$A:$A,$B$10)/1000</f>
        <v>0</v>
      </c>
      <c r="X17" s="14">
        <f>SUMIFS(REZTxCost_1!P:P,REZTxCost_1!$A:$A,$B$10)/1000-SUMIFS(REZTxCost_2!P:P,REZTxCost_2!$A:$A,$B$10)/1000</f>
        <v>0</v>
      </c>
      <c r="Y17" s="14">
        <f>SUMIFS(REZTxCost_1!Q:Q,REZTxCost_1!$A:$A,$B$10)/1000-SUMIFS(REZTxCost_2!Q:Q,REZTxCost_2!$A:$A,$B$10)/1000</f>
        <v>0</v>
      </c>
      <c r="Z17" s="14">
        <f>SUMIFS(REZTxCost_1!R:R,REZTxCost_1!$A:$A,$B$10)/1000-SUMIFS(REZTxCost_2!R:R,REZTxCost_2!$A:$A,$B$10)/1000</f>
        <v>0</v>
      </c>
      <c r="AA17" s="14">
        <f>SUMIFS(REZTxCost_1!S:S,REZTxCost_1!$A:$A,$B$10)/1000-SUMIFS(REZTxCost_2!S:S,REZTxCost_2!$A:$A,$B$10)/1000</f>
        <v>0</v>
      </c>
      <c r="AB17" s="14">
        <f>SUMIFS(REZTxCost_1!T:T,REZTxCost_1!$A:$A,$B$10)/1000-SUMIFS(REZTxCost_2!T:T,REZTxCost_2!$A:$A,$B$10)/1000</f>
        <v>0</v>
      </c>
      <c r="AC17" s="14">
        <f>SUMIFS(REZTxCost_1!U:U,REZTxCost_1!$A:$A,$B$10)/1000-SUMIFS(REZTxCost_2!U:U,REZTxCost_2!$A:$A,$B$10)/1000</f>
        <v>0</v>
      </c>
      <c r="AD17" s="14">
        <f>SUMIFS(REZTxCost_1!V:V,REZTxCost_1!$A:$A,$B$10)/1000-SUMIFS(REZTxCost_2!V:V,REZTxCost_2!$A:$A,$B$10)/1000</f>
        <v>0</v>
      </c>
      <c r="AE17" s="14">
        <f>SUMIFS(REZTxCost_1!W:W,REZTxCost_1!$A:$A,$B$10)/1000-SUMIFS(REZTxCost_2!W:W,REZTxCost_2!$A:$A,$B$10)/1000</f>
        <v>0</v>
      </c>
    </row>
    <row r="18" spans="1:60">
      <c r="E18" s="43"/>
      <c r="F18" s="42"/>
      <c r="G18" s="42"/>
      <c r="H18" s="7" t="s">
        <v>105</v>
      </c>
      <c r="I18" s="30">
        <f t="shared" si="0"/>
        <v>20.571696273380269</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0</v>
      </c>
      <c r="N18" s="14">
        <f>SUMIFS(DSPCost_1!F:F,DSPCost_1!$A:$A,$B$10)/1000-SUMIFS(DSPCost_2!F:F,DSPCost_2!$A:$A,$B$10)/1000</f>
        <v>1.43755832047029</v>
      </c>
      <c r="O18" s="14">
        <f>SUMIFS(DSPCost_1!G:G,DSPCost_1!$A:$A,$B$10)/1000-SUMIFS(DSPCost_2!G:G,DSPCost_2!$A:$A,$B$10)/1000</f>
        <v>0</v>
      </c>
      <c r="P18" s="14">
        <f>SUMIFS(DSPCost_1!H:H,DSPCost_1!$A:$A,$B$10)/1000-SUMIFS(DSPCost_2!H:H,DSPCost_2!$A:$A,$B$10)/1000</f>
        <v>0</v>
      </c>
      <c r="Q18" s="14">
        <f>SUMIFS(DSPCost_1!I:I,DSPCost_1!$A:$A,$B$10)/1000-SUMIFS(DSPCost_2!I:I,DSPCost_2!$A:$A,$B$10)/1000</f>
        <v>0</v>
      </c>
      <c r="R18" s="14">
        <f>SUMIFS(DSPCost_1!J:J,DSPCost_1!$A:$A,$B$10)/1000-SUMIFS(DSPCost_2!J:J,DSPCost_2!$A:$A,$B$10)/1000</f>
        <v>6.0442927534006525</v>
      </c>
      <c r="S18" s="14">
        <f>SUMIFS(DSPCost_1!K:K,DSPCost_1!$A:$A,$B$10)/1000-SUMIFS(DSPCost_2!K:K,DSPCost_2!$A:$A,$B$10)/1000</f>
        <v>0.50105857650142704</v>
      </c>
      <c r="T18" s="14">
        <f>SUMIFS(DSPCost_1!L:L,DSPCost_1!$A:$A,$B$10)/1000-SUMIFS(DSPCost_2!L:L,DSPCost_2!$A:$A,$B$10)/1000</f>
        <v>0</v>
      </c>
      <c r="U18" s="14">
        <f>SUMIFS(DSPCost_1!M:M,DSPCost_1!$A:$A,$B$10)/1000-SUMIFS(DSPCost_2!M:M,DSPCost_2!$A:$A,$B$10)/1000</f>
        <v>0</v>
      </c>
      <c r="V18" s="14">
        <f>SUMIFS(DSPCost_1!N:N,DSPCost_1!$A:$A,$B$10)/1000-SUMIFS(DSPCost_2!N:N,DSPCost_2!$A:$A,$B$10)/1000</f>
        <v>9.9058445889112505</v>
      </c>
      <c r="W18" s="14">
        <f>SUMIFS(DSPCost_1!O:O,DSPCost_1!$A:$A,$B$10)/1000-SUMIFS(DSPCost_2!O:O,DSPCost_2!$A:$A,$B$10)/1000</f>
        <v>4.2592623714452706</v>
      </c>
      <c r="X18" s="14">
        <f>SUMIFS(DSPCost_1!P:P,DSPCost_1!$A:$A,$B$10)/1000-SUMIFS(DSPCost_2!P:P,DSPCost_2!$A:$A,$B$10)/1000</f>
        <v>4.3225398771483601</v>
      </c>
      <c r="Y18" s="14">
        <f>SUMIFS(DSPCost_1!Q:Q,DSPCost_1!$A:$A,$B$10)/1000-SUMIFS(DSPCost_2!Q:Q,DSPCost_2!$A:$A,$B$10)/1000</f>
        <v>-6.9754101373150696</v>
      </c>
      <c r="Z18" s="14">
        <f>SUMIFS(DSPCost_1!R:R,DSPCost_1!$A:$A,$B$10)/1000-SUMIFS(DSPCost_2!R:R,DSPCost_2!$A:$A,$B$10)/1000</f>
        <v>7.7006075837360104</v>
      </c>
      <c r="AA18" s="14">
        <f>SUMIFS(DSPCost_1!S:S,DSPCost_1!$A:$A,$B$10)/1000-SUMIFS(DSPCost_2!S:S,DSPCost_2!$A:$A,$B$10)/1000</f>
        <v>9.2597477228877594</v>
      </c>
      <c r="AB18" s="14">
        <f>SUMIFS(DSPCost_1!T:T,DSPCost_1!$A:$A,$B$10)/1000-SUMIFS(DSPCost_2!T:T,DSPCost_2!$A:$A,$B$10)/1000</f>
        <v>17.971856068240683</v>
      </c>
      <c r="AC18" s="14">
        <f>SUMIFS(DSPCost_1!U:U,DSPCost_1!$A:$A,$B$10)/1000-SUMIFS(DSPCost_2!U:U,DSPCost_2!$A:$A,$B$10)/1000</f>
        <v>20.253435525292627</v>
      </c>
      <c r="AD18" s="14">
        <f>SUMIFS(DSPCost_1!V:V,DSPCost_1!$A:$A,$B$10)/1000-SUMIFS(DSPCost_2!V:V,DSPCost_2!$A:$A,$B$10)/1000</f>
        <v>-4.8051663917663703</v>
      </c>
      <c r="AE18" s="14">
        <f>SUMIFS(DSPCost_1!W:W,DSPCost_1!$A:$A,$B$10)/1000-SUMIFS(DSPCost_2!W:W,DSPCost_2!$A:$A,$B$10)/1000</f>
        <v>6.9140650640888861</v>
      </c>
    </row>
    <row r="19" spans="1:60">
      <c r="E19" s="43"/>
      <c r="F19" s="42"/>
      <c r="G19" s="42"/>
      <c r="H19" s="7" t="s">
        <v>106</v>
      </c>
      <c r="I19" s="30">
        <f t="shared" si="0"/>
        <v>-52.257158947599372</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-143.36792920353992</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-64.923832945107961</v>
      </c>
      <c r="Z19" s="14">
        <f>SUMIFS(RehabCost_1!R:R,RehabCost_1!$A:$A,$B$10)/1000-SUMIFS(RehabCost_2!R:R,RehabCost_2!$A:$A,$B$10)/1000</f>
        <v>69.311720387139999</v>
      </c>
      <c r="AA19" s="14">
        <f>SUMIFS(RehabCost_1!S:S,RehabCost_1!$A:$A,$B$10)/1000-SUMIFS(RehabCost_2!S:S,RehabCost_2!$A:$A,$B$10)/1000</f>
        <v>2.5307156554657695</v>
      </c>
      <c r="AB19" s="14">
        <f>SUMIFS(RehabCost_1!T:T,RehabCost_1!$A:$A,$B$10)/1000-SUMIFS(RehabCost_2!T:T,RehabCost_2!$A:$A,$B$10)/1000</f>
        <v>-9.6064821731447783</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-3756.4170373296615</v>
      </c>
      <c r="J20" s="14">
        <f>-SUMIFS(ICTxCost_2!C:C,ICTxCost_2!$A:$A,$B$10)/1000</f>
        <v>-122.84423985132705</v>
      </c>
      <c r="K20" s="14">
        <f>SUMIFS(ICTxCost_1!C:C,ICTxCost_1!$A:$A,$B$10)/1000-SUMIFS(ICTxCost_2!D:D,ICTxCost_2!$A:$A,$B$10)/1000</f>
        <v>0</v>
      </c>
      <c r="L20" s="14">
        <f>SUMIFS(ICTxCost_1!D:D,ICTxCost_1!$A:$A,$B$10)/1000-SUMIFS(ICTxCost_2!E:E,ICTxCost_2!$A:$A,$B$10)/1000</f>
        <v>-9.5344753679084242</v>
      </c>
      <c r="M20" s="14">
        <f>SUMIFS(ICTxCost_1!E:E,ICTxCost_1!$A:$A,$B$10)/1000-SUMIFS(ICTxCost_2!F:F,ICTxCost_2!$A:$A,$B$10)/1000</f>
        <v>-9.5344753679084242</v>
      </c>
      <c r="N20" s="14">
        <f>SUMIFS(ICTxCost_1!F:F,ICTxCost_1!$A:$A,$B$10)/1000-SUMIFS(ICTxCost_2!G:G,ICTxCost_2!$A:$A,$B$10)/1000</f>
        <v>-175.33548472160135</v>
      </c>
      <c r="O20" s="14">
        <f>SUMIFS(ICTxCost_1!G:G,ICTxCost_1!$A:$A,$B$10)/1000-SUMIFS(ICTxCost_2!H:H,ICTxCost_2!$A:$A,$B$10)/1000</f>
        <v>-366.02499207976979</v>
      </c>
      <c r="P20" s="14">
        <f>SUMIFS(ICTxCost_1!H:H,ICTxCost_1!$A:$A,$B$10)/1000-SUMIFS(ICTxCost_2!I:I,ICTxCost_2!$A:$A,$B$10)/1000</f>
        <v>-366.02499207976979</v>
      </c>
      <c r="Q20" s="14">
        <f>SUMIFS(ICTxCost_1!I:I,ICTxCost_1!$A:$A,$B$10)/1000-SUMIFS(ICTxCost_2!J:J,ICTxCost_2!$A:$A,$B$10)/1000</f>
        <v>-523.11682433197518</v>
      </c>
      <c r="R20" s="14">
        <f>SUMIFS(ICTxCost_1!J:J,ICTxCost_1!$A:$A,$B$10)/1000-SUMIFS(ICTxCost_2!K:K,ICTxCost_2!$A:$A,$B$10)/1000</f>
        <v>-523.11682433197518</v>
      </c>
      <c r="S20" s="14">
        <f>SUMIFS(ICTxCost_1!K:K,ICTxCost_1!$A:$A,$B$10)/1000-SUMIFS(ICTxCost_2!L:L,ICTxCost_2!$A:$A,$B$10)/1000</f>
        <v>-523.11682433197518</v>
      </c>
      <c r="T20" s="14">
        <f>SUMIFS(ICTxCost_1!L:L,ICTxCost_1!$A:$A,$B$10)/1000-SUMIFS(ICTxCost_2!M:M,ICTxCost_2!$A:$A,$B$10)/1000</f>
        <v>-523.11682433197518</v>
      </c>
      <c r="U20" s="14">
        <f>SUMIFS(ICTxCost_1!M:M,ICTxCost_1!$A:$A,$B$10)/1000-SUMIFS(ICTxCost_2!N:N,ICTxCost_2!$A:$A,$B$10)/1000</f>
        <v>-523.11682433197518</v>
      </c>
      <c r="V20" s="14">
        <f>SUMIFS(ICTxCost_1!N:N,ICTxCost_1!$A:$A,$B$10)/1000-SUMIFS(ICTxCost_2!O:O,ICTxCost_2!$A:$A,$B$10)/1000</f>
        <v>-715.16839959984497</v>
      </c>
      <c r="W20" s="14">
        <f>SUMIFS(ICTxCost_1!O:O,ICTxCost_1!$A:$A,$B$10)/1000-SUMIFS(ICTxCost_2!P:P,ICTxCost_2!$A:$A,$B$10)/1000</f>
        <v>-715.16839959984497</v>
      </c>
      <c r="X20" s="14">
        <f>SUMIFS(ICTxCost_1!P:P,ICTxCost_1!$A:$A,$B$10)/1000-SUMIFS(ICTxCost_2!Q:Q,ICTxCost_2!$A:$A,$B$10)/1000</f>
        <v>-715.16839959984497</v>
      </c>
      <c r="Y20" s="14">
        <f>SUMIFS(ICTxCost_1!Q:Q,ICTxCost_1!$A:$A,$B$10)/1000-SUMIFS(ICTxCost_2!R:R,ICTxCost_2!$A:$A,$B$10)/1000</f>
        <v>-819.13958337370343</v>
      </c>
      <c r="Z20" s="14">
        <f>SUMIFS(ICTxCost_1!R:R,ICTxCost_1!$A:$A,$B$10)/1000-SUMIFS(ICTxCost_2!S:S,ICTxCost_2!$A:$A,$B$10)/1000</f>
        <v>-819.13958337370343</v>
      </c>
      <c r="AA20" s="14">
        <f>SUMIFS(ICTxCost_1!S:S,ICTxCost_1!$A:$A,$B$10)/1000-SUMIFS(ICTxCost_2!T:T,ICTxCost_2!$A:$A,$B$10)/1000</f>
        <v>-819.13958337370343</v>
      </c>
      <c r="AB20" s="14">
        <f>SUMIFS(ICTxCost_1!T:T,ICTxCost_1!$A:$A,$B$10)/1000-SUMIFS(ICTxCost_2!U:U,ICTxCost_2!$A:$A,$B$10)/1000</f>
        <v>-819.13958337370343</v>
      </c>
      <c r="AC20" s="14">
        <f>SUMIFS(ICTxCost_1!U:U,ICTxCost_1!$A:$A,$B$10)/1000-SUMIFS(ICTxCost_2!V:V,ICTxCost_2!$A:$A,$B$10)/1000</f>
        <v>-819.13958337370343</v>
      </c>
      <c r="AD20" s="14">
        <f>SUMIFS(ICTxCost_1!V:V,ICTxCost_1!$A:$A,$B$10)/1000-SUMIFS(ICTxCost_2!W:W,ICTxCost_2!$A:$A,$B$10)/1000</f>
        <v>-819.13958337370343</v>
      </c>
      <c r="AE20" s="14">
        <f>SUMIFS(ICTxCost_1!W:W,ICTxCost_1!$A:$A,$B$10)/1000-SUMIFS(ICTxCost_2!X:X,ICTxCost_2!$A:$A,$B$10)/1000</f>
        <v>-819.13958337370343</v>
      </c>
    </row>
    <row r="21" spans="1:60">
      <c r="G21" s="43"/>
      <c r="H21" s="15" t="s">
        <v>319</v>
      </c>
      <c r="I21" s="16">
        <f t="shared" ref="I21" si="1">SUM(I13:I20)</f>
        <v>-679.95097668403105</v>
      </c>
      <c r="J21" s="16">
        <f t="shared" ref="J21:AE21" si="2">SUM(J13:J20)</f>
        <v>-122.84423985132705</v>
      </c>
      <c r="K21" s="16">
        <f t="shared" si="2"/>
        <v>-2.1111869039764315</v>
      </c>
      <c r="L21" s="16">
        <f t="shared" si="2"/>
        <v>0.54538736494658302</v>
      </c>
      <c r="M21" s="16">
        <f t="shared" si="2"/>
        <v>2.1556740745422385</v>
      </c>
      <c r="N21" s="16">
        <f t="shared" si="2"/>
        <v>-29.908598395834048</v>
      </c>
      <c r="O21" s="16">
        <f t="shared" si="2"/>
        <v>-213.48892023325448</v>
      </c>
      <c r="P21" s="16">
        <f t="shared" si="2"/>
        <v>-198.50456431450652</v>
      </c>
      <c r="Q21" s="16">
        <f t="shared" si="2"/>
        <v>-332.73520553544051</v>
      </c>
      <c r="R21" s="16">
        <f t="shared" si="2"/>
        <v>-239.6282133013496</v>
      </c>
      <c r="S21" s="16">
        <f t="shared" si="2"/>
        <v>-315.98016272275936</v>
      </c>
      <c r="T21" s="16">
        <f t="shared" si="2"/>
        <v>-353.60407309143852</v>
      </c>
      <c r="U21" s="16">
        <f t="shared" si="2"/>
        <v>-288.84747118735879</v>
      </c>
      <c r="V21" s="16">
        <f t="shared" si="2"/>
        <v>26.290822840204214</v>
      </c>
      <c r="W21" s="16">
        <f t="shared" si="2"/>
        <v>-131.50179755036038</v>
      </c>
      <c r="X21" s="16">
        <f t="shared" si="2"/>
        <v>-65.750734968096481</v>
      </c>
      <c r="Y21" s="16">
        <f t="shared" si="2"/>
        <v>67.235293835989978</v>
      </c>
      <c r="Z21" s="16">
        <f t="shared" si="2"/>
        <v>-35.567324100788483</v>
      </c>
      <c r="AA21" s="16">
        <f t="shared" si="2"/>
        <v>535.8441406589717</v>
      </c>
      <c r="AB21" s="16">
        <f t="shared" si="2"/>
        <v>807.25410372850899</v>
      </c>
      <c r="AC21" s="16">
        <f t="shared" si="2"/>
        <v>330.28906134263696</v>
      </c>
      <c r="AD21" s="16">
        <f t="shared" si="2"/>
        <v>235.36229707397558</v>
      </c>
      <c r="AE21" s="16">
        <f t="shared" si="2"/>
        <v>-54.684280786687168</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1696.01134404</v>
      </c>
      <c r="Y35" s="1">
        <f>SUMIFS(Capacity_1!T:T,Capacity_1!$A:$A,$B$29,Capacity_1!$B:$B,$H35)-SUMIFS(Capacity_2!T:T,Capacity_2!$A:$A,$B$29,Capacity_2!$B:$B,$H35)</f>
        <v>2107.8289471199996</v>
      </c>
      <c r="Z35" s="1">
        <f>SUMIFS(Capacity_1!U:U,Capacity_1!$A:$A,$B$29,Capacity_1!$B:$B,$H35)-SUMIFS(Capacity_2!U:U,Capacity_2!$A:$A,$B$29,Capacity_2!$B:$B,$H35)</f>
        <v>2423.6281272599999</v>
      </c>
      <c r="AA35" s="1">
        <f>SUMIFS(Capacity_1!V:V,Capacity_1!$A:$A,$B$29,Capacity_1!$B:$B,$H35)-SUMIFS(Capacity_2!V:V,Capacity_2!$A:$A,$B$29,Capacity_2!$B:$B,$H35)</f>
        <v>3277.565841059999</v>
      </c>
      <c r="AB35" s="1">
        <f>SUMIFS(Capacity_1!W:W,Capacity_1!$A:$A,$B$29,Capacity_1!$B:$B,$H35)-SUMIFS(Capacity_2!W:W,Capacity_2!$A:$A,$B$29,Capacity_2!$B:$B,$H35)</f>
        <v>3277.565841059999</v>
      </c>
      <c r="AC35" s="1">
        <f>SUMIFS(Capacity_1!X:X,Capacity_1!$A:$A,$B$29,Capacity_1!$B:$B,$H35)-SUMIFS(Capacity_2!X:X,Capacity_2!$A:$A,$B$29,Capacity_2!$B:$B,$H35)</f>
        <v>3775.0249651799986</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1515.6353724800006</v>
      </c>
      <c r="U37" s="1">
        <f>SUMIFS(Capacity_1!P:P,Capacity_1!$A:$A,$B$29,Capacity_1!$B:$B,$H37)-SUMIFS(Capacity_2!P:P,Capacity_2!$A:$A,$B$29,Capacity_2!$B:$B,$H37)</f>
        <v>1896.9745193799995</v>
      </c>
      <c r="V37" s="1">
        <f>SUMIFS(Capacity_1!Q:Q,Capacity_1!$A:$A,$B$29,Capacity_1!$B:$B,$H37)-SUMIFS(Capacity_2!Q:Q,Capacity_2!$A:$A,$B$29,Capacity_2!$B:$B,$H37)</f>
        <v>2113.1491472499997</v>
      </c>
      <c r="W37" s="1">
        <f>SUMIFS(Capacity_1!R:R,Capacity_1!$A:$A,$B$29,Capacity_1!$B:$B,$H37)-SUMIFS(Capacity_2!R:R,Capacity_2!$A:$A,$B$29,Capacity_2!$B:$B,$H37)</f>
        <v>2478.3609479500001</v>
      </c>
      <c r="X37" s="1">
        <f>SUMIFS(Capacity_1!S:S,Capacity_1!$A:$A,$B$29,Capacity_1!$B:$B,$H37)-SUMIFS(Capacity_2!S:S,Capacity_2!$A:$A,$B$29,Capacity_2!$B:$B,$H37)</f>
        <v>2164.9949862200006</v>
      </c>
      <c r="Y37" s="1">
        <f>SUMIFS(Capacity_1!T:T,Capacity_1!$A:$A,$B$29,Capacity_1!$B:$B,$H37)-SUMIFS(Capacity_2!T:T,Capacity_2!$A:$A,$B$29,Capacity_2!$B:$B,$H37)</f>
        <v>744.67618007999954</v>
      </c>
      <c r="Z37" s="1">
        <f>SUMIFS(Capacity_1!U:U,Capacity_1!$A:$A,$B$29,Capacity_1!$B:$B,$H37)-SUMIFS(Capacity_2!U:U,Capacity_2!$A:$A,$B$29,Capacity_2!$B:$B,$H37)</f>
        <v>452.89300937999997</v>
      </c>
      <c r="AA37" s="1">
        <f>SUMIFS(Capacity_1!V:V,Capacity_1!$A:$A,$B$29,Capacity_1!$B:$B,$H37)-SUMIFS(Capacity_2!V:V,Capacity_2!$A:$A,$B$29,Capacity_2!$B:$B,$H37)</f>
        <v>840.06218954999895</v>
      </c>
      <c r="AB37" s="1">
        <f>SUMIFS(Capacity_1!W:W,Capacity_1!$A:$A,$B$29,Capacity_1!$B:$B,$H37)-SUMIFS(Capacity_2!W:W,Capacity_2!$A:$A,$B$29,Capacity_2!$B:$B,$H37)</f>
        <v>840.06218954999895</v>
      </c>
      <c r="AC37" s="1">
        <f>SUMIFS(Capacity_1!X:X,Capacity_1!$A:$A,$B$29,Capacity_1!$B:$B,$H37)-SUMIFS(Capacity_2!X:X,Capacity_2!$A:$A,$B$29,Capacity_2!$B:$B,$H37)</f>
        <v>-1437.6421678999986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-86.687572110000474</v>
      </c>
      <c r="X39" s="1">
        <f>SUMIFS(Capacity_1!S:S,Capacity_1!$A:$A,$B$29,Capacity_1!$B:$B,$H39)-SUMIFS(Capacity_2!S:S,Capacity_2!$A:$A,$B$29,Capacity_2!$B:$B,$H39)</f>
        <v>45.612427890000617</v>
      </c>
      <c r="Y39" s="1">
        <f>SUMIFS(Capacity_1!T:T,Capacity_1!$A:$A,$B$29,Capacity_1!$B:$B,$H39)-SUMIFS(Capacity_2!T:T,Capacity_2!$A:$A,$B$29,Capacity_2!$B:$B,$H39)</f>
        <v>-69.219999999997526</v>
      </c>
      <c r="Z39" s="1">
        <f>SUMIFS(Capacity_1!U:U,Capacity_1!$A:$A,$B$29,Capacity_1!$B:$B,$H39)-SUMIFS(Capacity_2!U:U,Capacity_2!$A:$A,$B$29,Capacity_2!$B:$B,$H39)</f>
        <v>509.78000000000247</v>
      </c>
      <c r="AA39" s="1">
        <f>SUMIFS(Capacity_1!V:V,Capacity_1!$A:$A,$B$29,Capacity_1!$B:$B,$H39)-SUMIFS(Capacity_2!V:V,Capacity_2!$A:$A,$B$29,Capacity_2!$B:$B,$H39)</f>
        <v>1077.5356822100002</v>
      </c>
      <c r="AB39" s="1">
        <f>SUMIFS(Capacity_1!W:W,Capacity_1!$A:$A,$B$29,Capacity_1!$B:$B,$H39)-SUMIFS(Capacity_2!W:W,Capacity_2!$A:$A,$B$29,Capacity_2!$B:$B,$H39)</f>
        <v>1122.4884674799996</v>
      </c>
      <c r="AC39" s="1">
        <f>SUMIFS(Capacity_1!X:X,Capacity_1!$A:$A,$B$29,Capacity_1!$B:$B,$H39)-SUMIFS(Capacity_2!X:X,Capacity_2!$A:$A,$B$29,Capacity_2!$B:$B,$H39)</f>
        <v>1131.1715691899972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506.71052036999936</v>
      </c>
      <c r="X40" s="1">
        <f>SUMIFS(Capacity_1!S:S,Capacity_1!$A:$A,$B$29,Capacity_1!$B:$B,$H40)-SUMIFS(Capacity_2!S:S,Capacity_2!$A:$A,$B$29,Capacity_2!$B:$B,$H40)</f>
        <v>283.5864116899993</v>
      </c>
      <c r="Y40" s="1">
        <f>SUMIFS(Capacity_1!T:T,Capacity_1!$A:$A,$B$29,Capacity_1!$B:$B,$H40)-SUMIFS(Capacity_2!T:T,Capacity_2!$A:$A,$B$29,Capacity_2!$B:$B,$H40)</f>
        <v>120.67755272000068</v>
      </c>
      <c r="Z40" s="1">
        <f>SUMIFS(Capacity_1!U:U,Capacity_1!$A:$A,$B$29,Capacity_1!$B:$B,$H40)-SUMIFS(Capacity_2!U:U,Capacity_2!$A:$A,$B$29,Capacity_2!$B:$B,$H40)</f>
        <v>270.97755271999995</v>
      </c>
      <c r="AA40" s="1">
        <f>SUMIFS(Capacity_1!V:V,Capacity_1!$A:$A,$B$29,Capacity_1!$B:$B,$H40)-SUMIFS(Capacity_2!V:V,Capacity_2!$A:$A,$B$29,Capacity_2!$B:$B,$H40)</f>
        <v>-35.327097559998947</v>
      </c>
      <c r="AB40" s="1">
        <f>SUMIFS(Capacity_1!W:W,Capacity_1!$A:$A,$B$29,Capacity_1!$B:$B,$H40)-SUMIFS(Capacity_2!W:W,Capacity_2!$A:$A,$B$29,Capacity_2!$B:$B,$H40)</f>
        <v>-1613.6999999899999</v>
      </c>
      <c r="AC40" s="1">
        <f>SUMIFS(Capacity_1!X:X,Capacity_1!$A:$A,$B$29,Capacity_1!$B:$B,$H40)-SUMIFS(Capacity_2!X:X,Capacity_2!$A:$A,$B$29,Capacity_2!$B:$B,$H40)</f>
        <v>-1798.6999999899981</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0</v>
      </c>
      <c r="M42" s="1">
        <f t="shared" si="3"/>
        <v>0</v>
      </c>
      <c r="N42" s="1">
        <f t="shared" si="3"/>
        <v>0</v>
      </c>
      <c r="O42" s="1">
        <f t="shared" si="3"/>
        <v>0</v>
      </c>
      <c r="P42" s="1">
        <f t="shared" si="3"/>
        <v>0</v>
      </c>
      <c r="Q42" s="1">
        <f t="shared" si="3"/>
        <v>-9.999894245993346E-9</v>
      </c>
      <c r="R42" s="1">
        <f t="shared" si="3"/>
        <v>212.7557809900004</v>
      </c>
      <c r="S42" s="1">
        <f t="shared" si="3"/>
        <v>603.44529608999983</v>
      </c>
      <c r="T42" s="1">
        <f t="shared" si="3"/>
        <v>3420.2638088600011</v>
      </c>
      <c r="U42" s="1">
        <f t="shared" si="3"/>
        <v>3801.6029557599991</v>
      </c>
      <c r="V42" s="1">
        <f t="shared" si="3"/>
        <v>4167.9443886699992</v>
      </c>
      <c r="W42" s="1">
        <f t="shared" si="3"/>
        <v>5472.0776122699999</v>
      </c>
      <c r="X42" s="1">
        <f t="shared" si="3"/>
        <v>4690.863330260001</v>
      </c>
      <c r="Y42" s="1">
        <f t="shared" si="3"/>
        <v>3627.657127200001</v>
      </c>
      <c r="Z42" s="1">
        <f t="shared" si="3"/>
        <v>3651.6731366400018</v>
      </c>
      <c r="AA42" s="1">
        <f t="shared" si="3"/>
        <v>4892.7800306099998</v>
      </c>
      <c r="AB42" s="1">
        <f t="shared" si="3"/>
        <v>4892.7800306099998</v>
      </c>
      <c r="AC42" s="1">
        <f t="shared" si="3"/>
        <v>3112.5347972800018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-52.492453375045443</v>
      </c>
      <c r="J50" s="1">
        <f>SUMIFS(Generation_1!D:D,Generation_1!$A:$A,$B$47,Generation_1!$B:$B,$H50)-SUMIFS(Generation_2!D:D,Generation_2!$A:$A,$B$47,Generation_2!$B:$B,$H50)</f>
        <v>630.56044550369552</v>
      </c>
      <c r="K50" s="1">
        <f>SUMIFS(Generation_1!E:E,Generation_1!$A:$A,$B$47,Generation_1!$B:$B,$H50)-SUMIFS(Generation_2!E:E,Generation_2!$A:$A,$B$47,Generation_2!$B:$B,$H50)</f>
        <v>620.02884494204773</v>
      </c>
      <c r="L50" s="1">
        <f>SUMIFS(Generation_1!F:F,Generation_1!$A:$A,$B$47,Generation_1!$B:$B,$H50)-SUMIFS(Generation_2!F:F,Generation_2!$A:$A,$B$47,Generation_2!$B:$B,$H50)</f>
        <v>3394.8145861335652</v>
      </c>
      <c r="M50" s="1">
        <f>SUMIFS(Generation_1!G:G,Generation_1!$A:$A,$B$47,Generation_1!$B:$B,$H50)-SUMIFS(Generation_2!G:G,Generation_2!$A:$A,$B$47,Generation_2!$B:$B,$H50)</f>
        <v>3990.6519100485166</v>
      </c>
      <c r="N50" s="1">
        <f>SUMIFS(Generation_1!H:H,Generation_1!$A:$A,$B$47,Generation_1!$B:$B,$H50)-SUMIFS(Generation_2!H:H,Generation_2!$A:$A,$B$47,Generation_2!$B:$B,$H50)</f>
        <v>4683.8910177051148</v>
      </c>
      <c r="O50" s="1">
        <f>SUMIFS(Generation_1!I:I,Generation_1!$A:$A,$B$47,Generation_1!$B:$B,$H50)-SUMIFS(Generation_2!I:I,Generation_2!$A:$A,$B$47,Generation_2!$B:$B,$H50)</f>
        <v>5733.6067366896605</v>
      </c>
      <c r="P50" s="1">
        <f>SUMIFS(Generation_1!J:J,Generation_1!$A:$A,$B$47,Generation_1!$B:$B,$H50)-SUMIFS(Generation_2!J:J,Generation_2!$A:$A,$B$47,Generation_2!$B:$B,$H50)</f>
        <v>11539.587917321565</v>
      </c>
      <c r="Q50" s="1">
        <f>SUMIFS(Generation_1!K:K,Generation_1!$A:$A,$B$47,Generation_1!$B:$B,$H50)-SUMIFS(Generation_2!K:K,Generation_2!$A:$A,$B$47,Generation_2!$B:$B,$H50)</f>
        <v>9407.2095775429261</v>
      </c>
      <c r="R50" s="1">
        <f>SUMIFS(Generation_1!L:L,Generation_1!$A:$A,$B$47,Generation_1!$B:$B,$H50)-SUMIFS(Generation_2!L:L,Generation_2!$A:$A,$B$47,Generation_2!$B:$B,$H50)</f>
        <v>4562.4526703598967</v>
      </c>
      <c r="S50" s="1">
        <f>SUMIFS(Generation_1!M:M,Generation_1!$A:$A,$B$47,Generation_1!$B:$B,$H50)-SUMIFS(Generation_2!M:M,Generation_2!$A:$A,$B$47,Generation_2!$B:$B,$H50)</f>
        <v>6954.4672811235723</v>
      </c>
      <c r="T50" s="1">
        <f>SUMIFS(Generation_1!N:N,Generation_1!$A:$A,$B$47,Generation_1!$B:$B,$H50)-SUMIFS(Generation_2!N:N,Generation_2!$A:$A,$B$47,Generation_2!$B:$B,$H50)</f>
        <v>2070.6724386070564</v>
      </c>
      <c r="U50" s="1">
        <f>SUMIFS(Generation_1!O:O,Generation_1!$A:$A,$B$47,Generation_1!$B:$B,$H50)-SUMIFS(Generation_2!O:O,Generation_2!$A:$A,$B$47,Generation_2!$B:$B,$H50)</f>
        <v>1733.5573063865595</v>
      </c>
      <c r="V50" s="1">
        <f>SUMIFS(Generation_1!P:P,Generation_1!$A:$A,$B$47,Generation_1!$B:$B,$H50)-SUMIFS(Generation_2!P:P,Generation_2!$A:$A,$B$47,Generation_2!$B:$B,$H50)</f>
        <v>2660.1426378706965</v>
      </c>
      <c r="W50" s="1">
        <f>SUMIFS(Generation_1!Q:Q,Generation_1!$A:$A,$B$47,Generation_1!$B:$B,$H50)-SUMIFS(Generation_2!Q:Q,Generation_2!$A:$A,$B$47,Generation_2!$B:$B,$H50)</f>
        <v>3094.5870137723832</v>
      </c>
      <c r="X50" s="1">
        <f>SUMIFS(Generation_1!R:R,Generation_1!$A:$A,$B$47,Generation_1!$B:$B,$H50)-SUMIFS(Generation_2!R:R,Generation_2!$A:$A,$B$47,Generation_2!$B:$B,$H50)</f>
        <v>3748.1457882980903</v>
      </c>
      <c r="Y50" s="1">
        <f>SUMIFS(Generation_1!S:S,Generation_1!$A:$A,$B$47,Generation_1!$B:$B,$H50)-SUMIFS(Generation_2!S:S,Generation_2!$A:$A,$B$47,Generation_2!$B:$B,$H50)</f>
        <v>2100.1748000230291</v>
      </c>
      <c r="Z50" s="1">
        <f>SUMIFS(Generation_1!T:T,Generation_1!$A:$A,$B$47,Generation_1!$B:$B,$H50)-SUMIFS(Generation_2!T:T,Generation_2!$A:$A,$B$47,Generation_2!$B:$B,$H50)</f>
        <v>3138.4074880800908</v>
      </c>
      <c r="AA50" s="1">
        <f>SUMIFS(Generation_1!U:U,Generation_1!$A:$A,$B$47,Generation_1!$B:$B,$H50)-SUMIFS(Generation_2!U:U,Generation_2!$A:$A,$B$47,Generation_2!$B:$B,$H50)</f>
        <v>94.099931877077324</v>
      </c>
      <c r="AB50" s="1">
        <f>SUMIFS(Generation_1!V:V,Generation_1!$A:$A,$B$47,Generation_1!$B:$B,$H50)-SUMIFS(Generation_2!V:V,Generation_2!$A:$A,$B$47,Generation_2!$B:$B,$H50)</f>
        <v>989.37556929943094</v>
      </c>
      <c r="AC50" s="1">
        <f>SUMIFS(Generation_1!W:W,Generation_1!$A:$A,$B$47,Generation_1!$B:$B,$H50)-SUMIFS(Generation_2!W:W,Generation_2!$A:$A,$B$47,Generation_2!$B:$B,$H50)</f>
        <v>-1129.2978610822465</v>
      </c>
      <c r="AD50" s="64"/>
    </row>
    <row r="51" spans="8:62">
      <c r="H51" s="7" t="s">
        <v>113</v>
      </c>
      <c r="I51" s="1">
        <f>SUMIFS(Generation_1!C:C,Generation_1!$A:$A,$B$47,Generation_1!$B:$B,$H51)-SUMIFS(Generation_2!C:C,Generation_2!$A:$A,$B$47,Generation_2!$B:$B,$H51)</f>
        <v>8.695785710006021E-2</v>
      </c>
      <c r="J51" s="1">
        <f>SUMIFS(Generation_1!D:D,Generation_1!$A:$A,$B$47,Generation_1!$B:$B,$H51)-SUMIFS(Generation_2!D:D,Generation_2!$A:$A,$B$47,Generation_2!$B:$B,$H51)</f>
        <v>-604.24919942869747</v>
      </c>
      <c r="K51" s="1">
        <f>SUMIFS(Generation_1!E:E,Generation_1!$A:$A,$B$47,Generation_1!$B:$B,$H51)-SUMIFS(Generation_2!E:E,Generation_2!$A:$A,$B$47,Generation_2!$B:$B,$H51)</f>
        <v>-495.82024395571352</v>
      </c>
      <c r="L51" s="1">
        <f>SUMIFS(Generation_1!F:F,Generation_1!$A:$A,$B$47,Generation_1!$B:$B,$H51)-SUMIFS(Generation_2!F:F,Generation_2!$A:$A,$B$47,Generation_2!$B:$B,$H51)</f>
        <v>-3733.837343440613</v>
      </c>
      <c r="M51" s="1">
        <f>SUMIFS(Generation_1!G:G,Generation_1!$A:$A,$B$47,Generation_1!$B:$B,$H51)-SUMIFS(Generation_2!G:G,Generation_2!$A:$A,$B$47,Generation_2!$B:$B,$H51)</f>
        <v>-3982.5680092037255</v>
      </c>
      <c r="N51" s="1">
        <f>SUMIFS(Generation_1!H:H,Generation_1!$A:$A,$B$47,Generation_1!$B:$B,$H51)-SUMIFS(Generation_2!H:H,Generation_2!$A:$A,$B$47,Generation_2!$B:$B,$H51)</f>
        <v>-3862.811549794591</v>
      </c>
      <c r="O51" s="1">
        <f>SUMIFS(Generation_1!I:I,Generation_1!$A:$A,$B$47,Generation_1!$B:$B,$H51)-SUMIFS(Generation_2!I:I,Generation_2!$A:$A,$B$47,Generation_2!$B:$B,$H51)</f>
        <v>-5938.3021187199338</v>
      </c>
      <c r="P51" s="1">
        <f>SUMIFS(Generation_1!J:J,Generation_1!$A:$A,$B$47,Generation_1!$B:$B,$H51)-SUMIFS(Generation_2!J:J,Generation_2!$A:$A,$B$47,Generation_2!$B:$B,$H51)</f>
        <v>-10879.039420207497</v>
      </c>
      <c r="Q51" s="1">
        <f>SUMIFS(Generation_1!K:K,Generation_1!$A:$A,$B$47,Generation_1!$B:$B,$H51)-SUMIFS(Generation_2!K:K,Generation_2!$A:$A,$B$47,Generation_2!$B:$B,$H51)</f>
        <v>-8916.4527103610453</v>
      </c>
      <c r="R51" s="1">
        <f>SUMIFS(Generation_1!L:L,Generation_1!$A:$A,$B$47,Generation_1!$B:$B,$H51)-SUMIFS(Generation_2!L:L,Generation_2!$A:$A,$B$47,Generation_2!$B:$B,$H51)</f>
        <v>-4081.363882085283</v>
      </c>
      <c r="S51" s="1">
        <f>SUMIFS(Generation_1!M:M,Generation_1!$A:$A,$B$47,Generation_1!$B:$B,$H51)-SUMIFS(Generation_2!M:M,Generation_2!$A:$A,$B$47,Generation_2!$B:$B,$H51)</f>
        <v>-5202.5374755714802</v>
      </c>
      <c r="T51" s="1">
        <f>SUMIFS(Generation_1!N:N,Generation_1!$A:$A,$B$47,Generation_1!$B:$B,$H51)-SUMIFS(Generation_2!N:N,Generation_2!$A:$A,$B$47,Generation_2!$B:$B,$H51)</f>
        <v>-2755.373417424511</v>
      </c>
      <c r="U51" s="1">
        <f>SUMIFS(Generation_1!O:O,Generation_1!$A:$A,$B$47,Generation_1!$B:$B,$H51)-SUMIFS(Generation_2!O:O,Generation_2!$A:$A,$B$47,Generation_2!$B:$B,$H51)</f>
        <v>-2493.9005855807627</v>
      </c>
      <c r="V51" s="1">
        <f>SUMIFS(Generation_1!P:P,Generation_1!$A:$A,$B$47,Generation_1!$B:$B,$H51)-SUMIFS(Generation_2!P:P,Generation_2!$A:$A,$B$47,Generation_2!$B:$B,$H51)</f>
        <v>-3191.4417514806919</v>
      </c>
      <c r="W51" s="1">
        <f>SUMIFS(Generation_1!Q:Q,Generation_1!$A:$A,$B$47,Generation_1!$B:$B,$H51)-SUMIFS(Generation_2!Q:Q,Generation_2!$A:$A,$B$47,Generation_2!$B:$B,$H51)</f>
        <v>-3888.1595452235815</v>
      </c>
      <c r="X51" s="1">
        <f>SUMIFS(Generation_1!R:R,Generation_1!$A:$A,$B$47,Generation_1!$B:$B,$H51)-SUMIFS(Generation_2!R:R,Generation_2!$A:$A,$B$47,Generation_2!$B:$B,$H51)</f>
        <v>-4005.5025141894439</v>
      </c>
      <c r="Y51" s="1">
        <f>SUMIFS(Generation_1!S:S,Generation_1!$A:$A,$B$47,Generation_1!$B:$B,$H51)-SUMIFS(Generation_2!S:S,Generation_2!$A:$A,$B$47,Generation_2!$B:$B,$H51)</f>
        <v>-2297.8171942968875</v>
      </c>
      <c r="Z51" s="1">
        <f>SUMIFS(Generation_1!T:T,Generation_1!$A:$A,$B$47,Generation_1!$B:$B,$H51)-SUMIFS(Generation_2!T:T,Generation_2!$A:$A,$B$47,Generation_2!$B:$B,$H51)</f>
        <v>-4075.9201023665591</v>
      </c>
      <c r="AA51" s="1">
        <f>SUMIFS(Generation_1!U:U,Generation_1!$A:$A,$B$47,Generation_1!$B:$B,$H51)-SUMIFS(Generation_2!U:U,Generation_2!$A:$A,$B$47,Generation_2!$B:$B,$H51)</f>
        <v>-2606.9795982853429</v>
      </c>
      <c r="AB51" s="1">
        <f>SUMIFS(Generation_1!V:V,Generation_1!$A:$A,$B$47,Generation_1!$B:$B,$H51)-SUMIFS(Generation_2!V:V,Generation_2!$A:$A,$B$47,Generation_2!$B:$B,$H51)</f>
        <v>-1364.4194660877547</v>
      </c>
      <c r="AC51" s="1">
        <f>SUMIFS(Generation_1!W:W,Generation_1!$A:$A,$B$47,Generation_1!$B:$B,$H51)-SUMIFS(Generation_2!W:W,Generation_2!$A:$A,$B$47,Generation_2!$B:$B,$H51)</f>
        <v>-3428.1155229087781</v>
      </c>
      <c r="AD51" s="64"/>
    </row>
    <row r="52" spans="8:62">
      <c r="H52" s="7" t="s">
        <v>114</v>
      </c>
      <c r="I52" s="1">
        <f>SUMIFS(Generation_1!C:C,Generation_1!$A:$A,$B$47,Generation_1!$B:$B,$H52)-SUMIFS(Generation_2!C:C,Generation_2!$A:$A,$B$47,Generation_2!$B:$B,$H52)</f>
        <v>2.3980646801646799E-8</v>
      </c>
      <c r="J52" s="1">
        <f>SUMIFS(Generation_1!D:D,Generation_1!$A:$A,$B$47,Generation_1!$B:$B,$H52)-SUMIFS(Generation_2!D:D,Generation_2!$A:$A,$B$47,Generation_2!$B:$B,$H52)</f>
        <v>7.85434001863905E-3</v>
      </c>
      <c r="K52" s="1">
        <f>SUMIFS(Generation_1!E:E,Generation_1!$A:$A,$B$47,Generation_1!$B:$B,$H52)-SUMIFS(Generation_2!E:E,Generation_2!$A:$A,$B$47,Generation_2!$B:$B,$H52)</f>
        <v>9.3299984464465524E-3</v>
      </c>
      <c r="L52" s="1">
        <f>SUMIFS(Generation_1!F:F,Generation_1!$A:$A,$B$47,Generation_1!$B:$B,$H52)-SUMIFS(Generation_2!F:F,Generation_2!$A:$A,$B$47,Generation_2!$B:$B,$H52)</f>
        <v>1047.4092295326404</v>
      </c>
      <c r="M52" s="1">
        <f>SUMIFS(Generation_1!G:G,Generation_1!$A:$A,$B$47,Generation_1!$B:$B,$H52)-SUMIFS(Generation_2!G:G,Generation_2!$A:$A,$B$47,Generation_2!$B:$B,$H52)</f>
        <v>864.52287947126433</v>
      </c>
      <c r="N52" s="1">
        <f>SUMIFS(Generation_1!H:H,Generation_1!$A:$A,$B$47,Generation_1!$B:$B,$H52)-SUMIFS(Generation_2!H:H,Generation_2!$A:$A,$B$47,Generation_2!$B:$B,$H52)</f>
        <v>801.1691137881694</v>
      </c>
      <c r="O52" s="1">
        <f>SUMIFS(Generation_1!I:I,Generation_1!$A:$A,$B$47,Generation_1!$B:$B,$H52)-SUMIFS(Generation_2!I:I,Generation_2!$A:$A,$B$47,Generation_2!$B:$B,$H52)</f>
        <v>914.33770865479664</v>
      </c>
      <c r="P52" s="1">
        <f>SUMIFS(Generation_1!J:J,Generation_1!$A:$A,$B$47,Generation_1!$B:$B,$H52)-SUMIFS(Generation_2!J:J,Generation_2!$A:$A,$B$47,Generation_2!$B:$B,$H52)</f>
        <v>988.28591585527647</v>
      </c>
      <c r="Q52" s="1">
        <f>SUMIFS(Generation_1!K:K,Generation_1!$A:$A,$B$47,Generation_1!$B:$B,$H52)-SUMIFS(Generation_2!K:K,Generation_2!$A:$A,$B$47,Generation_2!$B:$B,$H52)</f>
        <v>889.13017879209337</v>
      </c>
      <c r="R52" s="1">
        <f>SUMIFS(Generation_1!L:L,Generation_1!$A:$A,$B$47,Generation_1!$B:$B,$H52)-SUMIFS(Generation_2!L:L,Generation_2!$A:$A,$B$47,Generation_2!$B:$B,$H52)</f>
        <v>918.37481877242953</v>
      </c>
      <c r="S52" s="1">
        <f>SUMIFS(Generation_1!M:M,Generation_1!$A:$A,$B$47,Generation_1!$B:$B,$H52)-SUMIFS(Generation_2!M:M,Generation_2!$A:$A,$B$47,Generation_2!$B:$B,$H52)</f>
        <v>751.3266853645307</v>
      </c>
      <c r="T52" s="1">
        <f>SUMIFS(Generation_1!N:N,Generation_1!$A:$A,$B$47,Generation_1!$B:$B,$H52)-SUMIFS(Generation_2!N:N,Generation_2!$A:$A,$B$47,Generation_2!$B:$B,$H52)</f>
        <v>881.84450692425685</v>
      </c>
      <c r="U52" s="1">
        <f>SUMIFS(Generation_1!O:O,Generation_1!$A:$A,$B$47,Generation_1!$B:$B,$H52)-SUMIFS(Generation_2!O:O,Generation_2!$A:$A,$B$47,Generation_2!$B:$B,$H52)</f>
        <v>973.04346341440487</v>
      </c>
      <c r="V52" s="1">
        <f>SUMIFS(Generation_1!P:P,Generation_1!$A:$A,$B$47,Generation_1!$B:$B,$H52)-SUMIFS(Generation_2!P:P,Generation_2!$A:$A,$B$47,Generation_2!$B:$B,$H52)</f>
        <v>1089.9331307280604</v>
      </c>
      <c r="W52" s="1">
        <f>SUMIFS(Generation_1!Q:Q,Generation_1!$A:$A,$B$47,Generation_1!$B:$B,$H52)-SUMIFS(Generation_2!Q:Q,Generation_2!$A:$A,$B$47,Generation_2!$B:$B,$H52)</f>
        <v>117.06996806311213</v>
      </c>
      <c r="X52" s="1">
        <f>SUMIFS(Generation_1!R:R,Generation_1!$A:$A,$B$47,Generation_1!$B:$B,$H52)-SUMIFS(Generation_2!R:R,Generation_2!$A:$A,$B$47,Generation_2!$B:$B,$H52)</f>
        <v>301.35941327531327</v>
      </c>
      <c r="Y52" s="1">
        <f>SUMIFS(Generation_1!S:S,Generation_1!$A:$A,$B$47,Generation_1!$B:$B,$H52)-SUMIFS(Generation_2!S:S,Generation_2!$A:$A,$B$47,Generation_2!$B:$B,$H52)</f>
        <v>500.54801465963374</v>
      </c>
      <c r="Z52" s="1">
        <f>SUMIFS(Generation_1!T:T,Generation_1!$A:$A,$B$47,Generation_1!$B:$B,$H52)-SUMIFS(Generation_2!T:T,Generation_2!$A:$A,$B$47,Generation_2!$B:$B,$H52)</f>
        <v>100.25249197494782</v>
      </c>
      <c r="AA52" s="1">
        <f>SUMIFS(Generation_1!U:U,Generation_1!$A:$A,$B$47,Generation_1!$B:$B,$H52)-SUMIFS(Generation_2!U:U,Generation_2!$A:$A,$B$47,Generation_2!$B:$B,$H52)</f>
        <v>-204.57905165996863</v>
      </c>
      <c r="AB52" s="1">
        <f>SUMIFS(Generation_1!V:V,Generation_1!$A:$A,$B$47,Generation_1!$B:$B,$H52)-SUMIFS(Generation_2!V:V,Generation_2!$A:$A,$B$47,Generation_2!$B:$B,$H52)</f>
        <v>752.20550951422865</v>
      </c>
      <c r="AC52" s="1">
        <f>SUMIFS(Generation_1!W:W,Generation_1!$A:$A,$B$47,Generation_1!$B:$B,$H52)-SUMIFS(Generation_2!W:W,Generation_2!$A:$A,$B$47,Generation_2!$B:$B,$H52)</f>
        <v>4685.225745876588</v>
      </c>
      <c r="AD52" s="64"/>
    </row>
    <row r="53" spans="8:62">
      <c r="H53" s="7" t="s">
        <v>115</v>
      </c>
      <c r="I53" s="1">
        <f>SUMIFS(Generation_1!C:C,Generation_1!$A:$A,$B$47,Generation_1!$B:$B,$H53)-SUMIFS(Generation_2!C:C,Generation_2!$A:$A,$B$47,Generation_2!$B:$B,$H53)</f>
        <v>3.8791966971984948E-8</v>
      </c>
      <c r="J53" s="1">
        <f>SUMIFS(Generation_1!D:D,Generation_1!$A:$A,$B$47,Generation_1!$B:$B,$H53)-SUMIFS(Generation_2!D:D,Generation_2!$A:$A,$B$47,Generation_2!$B:$B,$H53)</f>
        <v>0.4968490278712494</v>
      </c>
      <c r="K53" s="1">
        <f>SUMIFS(Generation_1!E:E,Generation_1!$A:$A,$B$47,Generation_1!$B:$B,$H53)-SUMIFS(Generation_2!E:E,Generation_2!$A:$A,$B$47,Generation_2!$B:$B,$H53)</f>
        <v>2.8924695475270283</v>
      </c>
      <c r="L53" s="1">
        <f>SUMIFS(Generation_1!F:F,Generation_1!$A:$A,$B$47,Generation_1!$B:$B,$H53)-SUMIFS(Generation_2!F:F,Generation_2!$A:$A,$B$47,Generation_2!$B:$B,$H53)</f>
        <v>127.1968776269335</v>
      </c>
      <c r="M53" s="1">
        <f>SUMIFS(Generation_1!G:G,Generation_1!$A:$A,$B$47,Generation_1!$B:$B,$H53)-SUMIFS(Generation_2!G:G,Generation_2!$A:$A,$B$47,Generation_2!$B:$B,$H53)</f>
        <v>131.46617731878831</v>
      </c>
      <c r="N53" s="1">
        <f>SUMIFS(Generation_1!H:H,Generation_1!$A:$A,$B$47,Generation_1!$B:$B,$H53)-SUMIFS(Generation_2!H:H,Generation_2!$A:$A,$B$47,Generation_2!$B:$B,$H53)</f>
        <v>108.28421055393262</v>
      </c>
      <c r="O53" s="1">
        <f>SUMIFS(Generation_1!I:I,Generation_1!$A:$A,$B$47,Generation_1!$B:$B,$H53)-SUMIFS(Generation_2!I:I,Generation_2!$A:$A,$B$47,Generation_2!$B:$B,$H53)</f>
        <v>126.75731282474588</v>
      </c>
      <c r="P53" s="1">
        <f>SUMIFS(Generation_1!J:J,Generation_1!$A:$A,$B$47,Generation_1!$B:$B,$H53)-SUMIFS(Generation_2!J:J,Generation_2!$A:$A,$B$47,Generation_2!$B:$B,$H53)</f>
        <v>152.55659656613005</v>
      </c>
      <c r="Q53" s="1">
        <f>SUMIFS(Generation_1!K:K,Generation_1!$A:$A,$B$47,Generation_1!$B:$B,$H53)-SUMIFS(Generation_2!K:K,Generation_2!$A:$A,$B$47,Generation_2!$B:$B,$H53)</f>
        <v>133.31163835926091</v>
      </c>
      <c r="R53" s="1">
        <f>SUMIFS(Generation_1!L:L,Generation_1!$A:$A,$B$47,Generation_1!$B:$B,$H53)-SUMIFS(Generation_2!L:L,Generation_2!$A:$A,$B$47,Generation_2!$B:$B,$H53)</f>
        <v>121.04583648342368</v>
      </c>
      <c r="S53" s="1">
        <f>SUMIFS(Generation_1!M:M,Generation_1!$A:$A,$B$47,Generation_1!$B:$B,$H53)-SUMIFS(Generation_2!M:M,Generation_2!$A:$A,$B$47,Generation_2!$B:$B,$H53)</f>
        <v>112.86088794414354</v>
      </c>
      <c r="T53" s="1">
        <f>SUMIFS(Generation_1!N:N,Generation_1!$A:$A,$B$47,Generation_1!$B:$B,$H53)-SUMIFS(Generation_2!N:N,Generation_2!$A:$A,$B$47,Generation_2!$B:$B,$H53)</f>
        <v>182.65566333867031</v>
      </c>
      <c r="U53" s="1">
        <f>SUMIFS(Generation_1!O:O,Generation_1!$A:$A,$B$47,Generation_1!$B:$B,$H53)-SUMIFS(Generation_2!O:O,Generation_2!$A:$A,$B$47,Generation_2!$B:$B,$H53)</f>
        <v>153.87570538749679</v>
      </c>
      <c r="V53" s="1">
        <f>SUMIFS(Generation_1!P:P,Generation_1!$A:$A,$B$47,Generation_1!$B:$B,$H53)-SUMIFS(Generation_2!P:P,Generation_2!$A:$A,$B$47,Generation_2!$B:$B,$H53)</f>
        <v>172.1983856147142</v>
      </c>
      <c r="W53" s="1">
        <f>SUMIFS(Generation_1!Q:Q,Generation_1!$A:$A,$B$47,Generation_1!$B:$B,$H53)-SUMIFS(Generation_2!Q:Q,Generation_2!$A:$A,$B$47,Generation_2!$B:$B,$H53)</f>
        <v>173.419305300628</v>
      </c>
      <c r="X53" s="1">
        <f>SUMIFS(Generation_1!R:R,Generation_1!$A:$A,$B$47,Generation_1!$B:$B,$H53)-SUMIFS(Generation_2!R:R,Generation_2!$A:$A,$B$47,Generation_2!$B:$B,$H53)</f>
        <v>198.04744740562043</v>
      </c>
      <c r="Y53" s="1">
        <f>SUMIFS(Generation_1!S:S,Generation_1!$A:$A,$B$47,Generation_1!$B:$B,$H53)-SUMIFS(Generation_2!S:S,Generation_2!$A:$A,$B$47,Generation_2!$B:$B,$H53)</f>
        <v>1388.990968203628</v>
      </c>
      <c r="Z53" s="1">
        <f>SUMIFS(Generation_1!T:T,Generation_1!$A:$A,$B$47,Generation_1!$B:$B,$H53)-SUMIFS(Generation_2!T:T,Generation_2!$A:$A,$B$47,Generation_2!$B:$B,$H53)</f>
        <v>671.78060052218518</v>
      </c>
      <c r="AA53" s="1">
        <f>SUMIFS(Generation_1!U:U,Generation_1!$A:$A,$B$47,Generation_1!$B:$B,$H53)-SUMIFS(Generation_2!U:U,Generation_2!$A:$A,$B$47,Generation_2!$B:$B,$H53)</f>
        <v>637.27576455654605</v>
      </c>
      <c r="AB53" s="1">
        <f>SUMIFS(Generation_1!V:V,Generation_1!$A:$A,$B$47,Generation_1!$B:$B,$H53)-SUMIFS(Generation_2!V:V,Generation_2!$A:$A,$B$47,Generation_2!$B:$B,$H53)</f>
        <v>1127.6829954628124</v>
      </c>
      <c r="AC53" s="1">
        <f>SUMIFS(Generation_1!W:W,Generation_1!$A:$A,$B$47,Generation_1!$B:$B,$H53)-SUMIFS(Generation_2!W:W,Generation_2!$A:$A,$B$47,Generation_2!$B:$B,$H53)</f>
        <v>2456.6928519142452</v>
      </c>
      <c r="AD53" s="64"/>
    </row>
    <row r="54" spans="8:62">
      <c r="H54" s="7" t="s">
        <v>116</v>
      </c>
      <c r="I54" s="1">
        <f>SUMIFS(Generation_1!C:C,Generation_1!$A:$A,$B$47,Generation_1!$B:$B,$H54)-SUMIFS(Generation_2!C:C,Generation_2!$A:$A,$B$47,Generation_2!$B:$B,$H54)</f>
        <v>1.7903585103340447E-7</v>
      </c>
      <c r="J54" s="1">
        <f>SUMIFS(Generation_1!D:D,Generation_1!$A:$A,$B$47,Generation_1!$B:$B,$H54)-SUMIFS(Generation_2!D:D,Generation_2!$A:$A,$B$47,Generation_2!$B:$B,$H54)</f>
        <v>-2.9979690040872811</v>
      </c>
      <c r="K54" s="1">
        <f>SUMIFS(Generation_1!E:E,Generation_1!$A:$A,$B$47,Generation_1!$B:$B,$H54)-SUMIFS(Generation_2!E:E,Generation_2!$A:$A,$B$47,Generation_2!$B:$B,$H54)</f>
        <v>-37.88302610966457</v>
      </c>
      <c r="L54" s="1">
        <f>SUMIFS(Generation_1!F:F,Generation_1!$A:$A,$B$47,Generation_1!$B:$B,$H54)-SUMIFS(Generation_2!F:F,Generation_2!$A:$A,$B$47,Generation_2!$B:$B,$H54)</f>
        <v>-362.2790098727819</v>
      </c>
      <c r="M54" s="1">
        <f>SUMIFS(Generation_1!G:G,Generation_1!$A:$A,$B$47,Generation_1!$B:$B,$H54)-SUMIFS(Generation_2!G:G,Generation_2!$A:$A,$B$47,Generation_2!$B:$B,$H54)</f>
        <v>-286.60469910873871</v>
      </c>
      <c r="N54" s="1">
        <f>SUMIFS(Generation_1!H:H,Generation_1!$A:$A,$B$47,Generation_1!$B:$B,$H54)-SUMIFS(Generation_2!H:H,Generation_2!$A:$A,$B$47,Generation_2!$B:$B,$H54)</f>
        <v>-851.22900166866748</v>
      </c>
      <c r="O54" s="1">
        <f>SUMIFS(Generation_1!I:I,Generation_1!$A:$A,$B$47,Generation_1!$B:$B,$H54)-SUMIFS(Generation_2!I:I,Generation_2!$A:$A,$B$47,Generation_2!$B:$B,$H54)</f>
        <v>-115.19713529583532</v>
      </c>
      <c r="P54" s="1">
        <f>SUMIFS(Generation_1!J:J,Generation_1!$A:$A,$B$47,Generation_1!$B:$B,$H54)-SUMIFS(Generation_2!J:J,Generation_2!$A:$A,$B$47,Generation_2!$B:$B,$H54)</f>
        <v>-828.77077740081222</v>
      </c>
      <c r="Q54" s="1">
        <f>SUMIFS(Generation_1!K:K,Generation_1!$A:$A,$B$47,Generation_1!$B:$B,$H54)-SUMIFS(Generation_2!K:K,Generation_2!$A:$A,$B$47,Generation_2!$B:$B,$H54)</f>
        <v>-246.93127482679847</v>
      </c>
      <c r="R54" s="1">
        <f>SUMIFS(Generation_1!L:L,Generation_1!$A:$A,$B$47,Generation_1!$B:$B,$H54)-SUMIFS(Generation_2!L:L,Generation_2!$A:$A,$B$47,Generation_2!$B:$B,$H54)</f>
        <v>-242.50483579861066</v>
      </c>
      <c r="S54" s="1">
        <f>SUMIFS(Generation_1!M:M,Generation_1!$A:$A,$B$47,Generation_1!$B:$B,$H54)-SUMIFS(Generation_2!M:M,Generation_2!$A:$A,$B$47,Generation_2!$B:$B,$H54)</f>
        <v>-1564.2879608892072</v>
      </c>
      <c r="T54" s="1">
        <f>SUMIFS(Generation_1!N:N,Generation_1!$A:$A,$B$47,Generation_1!$B:$B,$H54)-SUMIFS(Generation_2!N:N,Generation_2!$A:$A,$B$47,Generation_2!$B:$B,$H54)</f>
        <v>-301.00596787349969</v>
      </c>
      <c r="U54" s="1">
        <f>SUMIFS(Generation_1!O:O,Generation_1!$A:$A,$B$47,Generation_1!$B:$B,$H54)-SUMIFS(Generation_2!O:O,Generation_2!$A:$A,$B$47,Generation_2!$B:$B,$H54)</f>
        <v>-502.69145347145786</v>
      </c>
      <c r="V54" s="1">
        <f>SUMIFS(Generation_1!P:P,Generation_1!$A:$A,$B$47,Generation_1!$B:$B,$H54)-SUMIFS(Generation_2!P:P,Generation_2!$A:$A,$B$47,Generation_2!$B:$B,$H54)</f>
        <v>-754.13797306595916</v>
      </c>
      <c r="W54" s="1">
        <f>SUMIFS(Generation_1!Q:Q,Generation_1!$A:$A,$B$47,Generation_1!$B:$B,$H54)-SUMIFS(Generation_2!Q:Q,Generation_2!$A:$A,$B$47,Generation_2!$B:$B,$H54)</f>
        <v>-1167.9666274169613</v>
      </c>
      <c r="X54" s="1">
        <f>SUMIFS(Generation_1!R:R,Generation_1!$A:$A,$B$47,Generation_1!$B:$B,$H54)-SUMIFS(Generation_2!R:R,Generation_2!$A:$A,$B$47,Generation_2!$B:$B,$H54)</f>
        <v>-1313.0547692691252</v>
      </c>
      <c r="Y54" s="1">
        <f>SUMIFS(Generation_1!S:S,Generation_1!$A:$A,$B$47,Generation_1!$B:$B,$H54)-SUMIFS(Generation_2!S:S,Generation_2!$A:$A,$B$47,Generation_2!$B:$B,$H54)</f>
        <v>-1226.38484816255</v>
      </c>
      <c r="Z54" s="1">
        <f>SUMIFS(Generation_1!T:T,Generation_1!$A:$A,$B$47,Generation_1!$B:$B,$H54)-SUMIFS(Generation_2!T:T,Generation_2!$A:$A,$B$47,Generation_2!$B:$B,$H54)</f>
        <v>-805.40869095398557</v>
      </c>
      <c r="AA54" s="1">
        <f>SUMIFS(Generation_1!U:U,Generation_1!$A:$A,$B$47,Generation_1!$B:$B,$H54)-SUMIFS(Generation_2!U:U,Generation_2!$A:$A,$B$47,Generation_2!$B:$B,$H54)</f>
        <v>-1237.8606079416677</v>
      </c>
      <c r="AB54" s="1">
        <f>SUMIFS(Generation_1!V:V,Generation_1!$A:$A,$B$47,Generation_1!$B:$B,$H54)-SUMIFS(Generation_2!V:V,Generation_2!$A:$A,$B$47,Generation_2!$B:$B,$H54)</f>
        <v>-1308.2355217689073</v>
      </c>
      <c r="AC54" s="1">
        <f>SUMIFS(Generation_1!W:W,Generation_1!$A:$A,$B$47,Generation_1!$B:$B,$H54)-SUMIFS(Generation_2!W:W,Generation_2!$A:$A,$B$47,Generation_2!$B:$B,$H54)</f>
        <v>-1342.8077988068089</v>
      </c>
      <c r="AD54" s="64"/>
    </row>
    <row r="55" spans="8:62">
      <c r="H55" s="7" t="s">
        <v>117</v>
      </c>
      <c r="I55" s="1">
        <f>SUMIFS(Generation_1!C:C,Generation_1!$A:$A,$B$47,Generation_1!$B:$B,$H55)-SUMIFS(Generation_2!C:C,Generation_2!$A:$A,$B$47,Generation_2!$B:$B,$H55)</f>
        <v>1.7877955386389033</v>
      </c>
      <c r="J55" s="1">
        <f>SUMIFS(Generation_1!D:D,Generation_1!$A:$A,$B$47,Generation_1!$B:$B,$H55)-SUMIFS(Generation_2!D:D,Generation_2!$A:$A,$B$47,Generation_2!$B:$B,$H55)</f>
        <v>-0.90500980104067708</v>
      </c>
      <c r="K55" s="1">
        <f>SUMIFS(Generation_1!E:E,Generation_1!$A:$A,$B$47,Generation_1!$B:$B,$H55)-SUMIFS(Generation_2!E:E,Generation_2!$A:$A,$B$47,Generation_2!$B:$B,$H55)</f>
        <v>4.7830683006068284</v>
      </c>
      <c r="L55" s="1">
        <f>SUMIFS(Generation_1!F:F,Generation_1!$A:$A,$B$47,Generation_1!$B:$B,$H55)-SUMIFS(Generation_2!F:F,Generation_2!$A:$A,$B$47,Generation_2!$B:$B,$H55)</f>
        <v>-84.111612771222411</v>
      </c>
      <c r="M55" s="1">
        <f>SUMIFS(Generation_1!G:G,Generation_1!$A:$A,$B$47,Generation_1!$B:$B,$H55)-SUMIFS(Generation_2!G:G,Generation_2!$A:$A,$B$47,Generation_2!$B:$B,$H55)</f>
        <v>-484.32943893635866</v>
      </c>
      <c r="N55" s="1">
        <f>SUMIFS(Generation_1!H:H,Generation_1!$A:$A,$B$47,Generation_1!$B:$B,$H55)-SUMIFS(Generation_2!H:H,Generation_2!$A:$A,$B$47,Generation_2!$B:$B,$H55)</f>
        <v>-774.5852926749892</v>
      </c>
      <c r="O55" s="1">
        <f>SUMIFS(Generation_1!I:I,Generation_1!$A:$A,$B$47,Generation_1!$B:$B,$H55)-SUMIFS(Generation_2!I:I,Generation_2!$A:$A,$B$47,Generation_2!$B:$B,$H55)</f>
        <v>-1850.7216001562499</v>
      </c>
      <c r="P55" s="1">
        <f>SUMIFS(Generation_1!J:J,Generation_1!$A:$A,$B$47,Generation_1!$B:$B,$H55)-SUMIFS(Generation_2!J:J,Generation_2!$A:$A,$B$47,Generation_2!$B:$B,$H55)</f>
        <v>-1043.4134785764663</v>
      </c>
      <c r="Q55" s="1">
        <f>SUMIFS(Generation_1!K:K,Generation_1!$A:$A,$B$47,Generation_1!$B:$B,$H55)-SUMIFS(Generation_2!K:K,Generation_2!$A:$A,$B$47,Generation_2!$B:$B,$H55)</f>
        <v>-913.73898944861617</v>
      </c>
      <c r="R55" s="1">
        <f>SUMIFS(Generation_1!L:L,Generation_1!$A:$A,$B$47,Generation_1!$B:$B,$H55)-SUMIFS(Generation_2!L:L,Generation_2!$A:$A,$B$47,Generation_2!$B:$B,$H55)</f>
        <v>-677.95885431069064</v>
      </c>
      <c r="S55" s="1">
        <f>SUMIFS(Generation_1!M:M,Generation_1!$A:$A,$B$47,Generation_1!$B:$B,$H55)-SUMIFS(Generation_2!M:M,Generation_2!$A:$A,$B$47,Generation_2!$B:$B,$H55)</f>
        <v>-895.43753478903045</v>
      </c>
      <c r="T55" s="1">
        <f>SUMIFS(Generation_1!N:N,Generation_1!$A:$A,$B$47,Generation_1!$B:$B,$H55)-SUMIFS(Generation_2!N:N,Generation_2!$A:$A,$B$47,Generation_2!$B:$B,$H55)</f>
        <v>-748.13346532682067</v>
      </c>
      <c r="U55" s="1">
        <f>SUMIFS(Generation_1!O:O,Generation_1!$A:$A,$B$47,Generation_1!$B:$B,$H55)-SUMIFS(Generation_2!O:O,Generation_2!$A:$A,$B$47,Generation_2!$B:$B,$H55)</f>
        <v>-765.87982066752284</v>
      </c>
      <c r="V55" s="1">
        <f>SUMIFS(Generation_1!P:P,Generation_1!$A:$A,$B$47,Generation_1!$B:$B,$H55)-SUMIFS(Generation_2!P:P,Generation_2!$A:$A,$B$47,Generation_2!$B:$B,$H55)</f>
        <v>-672.81768109402697</v>
      </c>
      <c r="W55" s="1">
        <f>SUMIFS(Generation_1!Q:Q,Generation_1!$A:$A,$B$47,Generation_1!$B:$B,$H55)-SUMIFS(Generation_2!Q:Q,Generation_2!$A:$A,$B$47,Generation_2!$B:$B,$H55)</f>
        <v>-417.73580746214066</v>
      </c>
      <c r="X55" s="1">
        <f>SUMIFS(Generation_1!R:R,Generation_1!$A:$A,$B$47,Generation_1!$B:$B,$H55)-SUMIFS(Generation_2!R:R,Generation_2!$A:$A,$B$47,Generation_2!$B:$B,$H55)</f>
        <v>-398.70498624361699</v>
      </c>
      <c r="Y55" s="1">
        <f>SUMIFS(Generation_1!S:S,Generation_1!$A:$A,$B$47,Generation_1!$B:$B,$H55)-SUMIFS(Generation_2!S:S,Generation_2!$A:$A,$B$47,Generation_2!$B:$B,$H55)</f>
        <v>-833.18156037723384</v>
      </c>
      <c r="Z55" s="1">
        <f>SUMIFS(Generation_1!T:T,Generation_1!$A:$A,$B$47,Generation_1!$B:$B,$H55)-SUMIFS(Generation_2!T:T,Generation_2!$A:$A,$B$47,Generation_2!$B:$B,$H55)</f>
        <v>-735.58195356265242</v>
      </c>
      <c r="AA55" s="1">
        <f>SUMIFS(Generation_1!U:U,Generation_1!$A:$A,$B$47,Generation_1!$B:$B,$H55)-SUMIFS(Generation_2!U:U,Generation_2!$A:$A,$B$47,Generation_2!$B:$B,$H55)</f>
        <v>-463.71504291215751</v>
      </c>
      <c r="AB55" s="1">
        <f>SUMIFS(Generation_1!V:V,Generation_1!$A:$A,$B$47,Generation_1!$B:$B,$H55)-SUMIFS(Generation_2!V:V,Generation_2!$A:$A,$B$47,Generation_2!$B:$B,$H55)</f>
        <v>-1207.0488688853529</v>
      </c>
      <c r="AC55" s="1">
        <f>SUMIFS(Generation_1!W:W,Generation_1!$A:$A,$B$47,Generation_1!$B:$B,$H55)-SUMIFS(Generation_2!W:W,Generation_2!$A:$A,$B$47,Generation_2!$B:$B,$H55)</f>
        <v>-2177.1368625685873</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3.3590549719519913E-7</v>
      </c>
      <c r="J57" s="1">
        <f>SUMIFS(Generation_1!D:D,Generation_1!$A:$A,$B$47,Generation_1!$B:$B,$H57)-SUMIFS(Generation_2!D:D,Generation_2!$A:$A,$B$47,Generation_2!$B:$B,$H57)</f>
        <v>-123.74855147913695</v>
      </c>
      <c r="K57" s="1">
        <f>SUMIFS(Generation_1!E:E,Generation_1!$A:$A,$B$47,Generation_1!$B:$B,$H57)-SUMIFS(Generation_2!E:E,Generation_2!$A:$A,$B$47,Generation_2!$B:$B,$H57)</f>
        <v>-128.66629673307398</v>
      </c>
      <c r="L57" s="1">
        <f>SUMIFS(Generation_1!F:F,Generation_1!$A:$A,$B$47,Generation_1!$B:$B,$H57)-SUMIFS(Generation_2!F:F,Generation_2!$A:$A,$B$47,Generation_2!$B:$B,$H57)</f>
        <v>-757.42555591237033</v>
      </c>
      <c r="M57" s="1">
        <f>SUMIFS(Generation_1!G:G,Generation_1!$A:$A,$B$47,Generation_1!$B:$B,$H57)-SUMIFS(Generation_2!G:G,Generation_2!$A:$A,$B$47,Generation_2!$B:$B,$H57)</f>
        <v>-1153.3259974553293</v>
      </c>
      <c r="N57" s="1">
        <f>SUMIFS(Generation_1!H:H,Generation_1!$A:$A,$B$47,Generation_1!$B:$B,$H57)-SUMIFS(Generation_2!H:H,Generation_2!$A:$A,$B$47,Generation_2!$B:$B,$H57)</f>
        <v>-1438.9142667835404</v>
      </c>
      <c r="O57" s="1">
        <f>SUMIFS(Generation_1!I:I,Generation_1!$A:$A,$B$47,Generation_1!$B:$B,$H57)-SUMIFS(Generation_2!I:I,Generation_2!$A:$A,$B$47,Generation_2!$B:$B,$H57)</f>
        <v>-2129.1955602438684</v>
      </c>
      <c r="P57" s="1">
        <f>SUMIFS(Generation_1!J:J,Generation_1!$A:$A,$B$47,Generation_1!$B:$B,$H57)-SUMIFS(Generation_2!J:J,Generation_2!$A:$A,$B$47,Generation_2!$B:$B,$H57)</f>
        <v>-2446.0559157052921</v>
      </c>
      <c r="Q57" s="1">
        <f>SUMIFS(Generation_1!K:K,Generation_1!$A:$A,$B$47,Generation_1!$B:$B,$H57)-SUMIFS(Generation_2!K:K,Generation_2!$A:$A,$B$47,Generation_2!$B:$B,$H57)</f>
        <v>-2398.7409691373468</v>
      </c>
      <c r="R57" s="1">
        <f>SUMIFS(Generation_1!L:L,Generation_1!$A:$A,$B$47,Generation_1!$B:$B,$H57)-SUMIFS(Generation_2!L:L,Generation_2!$A:$A,$B$47,Generation_2!$B:$B,$H57)</f>
        <v>-2037.2694344461925</v>
      </c>
      <c r="S57" s="1">
        <f>SUMIFS(Generation_1!M:M,Generation_1!$A:$A,$B$47,Generation_1!$B:$B,$H57)-SUMIFS(Generation_2!M:M,Generation_2!$A:$A,$B$47,Generation_2!$B:$B,$H57)</f>
        <v>-2303.98098152272</v>
      </c>
      <c r="T57" s="1">
        <f>SUMIFS(Generation_1!N:N,Generation_1!$A:$A,$B$47,Generation_1!$B:$B,$H57)-SUMIFS(Generation_2!N:N,Generation_2!$A:$A,$B$47,Generation_2!$B:$B,$H57)</f>
        <v>-1552.9661339972445</v>
      </c>
      <c r="U57" s="1">
        <f>SUMIFS(Generation_1!O:O,Generation_1!$A:$A,$B$47,Generation_1!$B:$B,$H57)-SUMIFS(Generation_2!O:O,Generation_2!$A:$A,$B$47,Generation_2!$B:$B,$H57)</f>
        <v>-1427.9213131009965</v>
      </c>
      <c r="V57" s="1">
        <f>SUMIFS(Generation_1!P:P,Generation_1!$A:$A,$B$47,Generation_1!$B:$B,$H57)-SUMIFS(Generation_2!P:P,Generation_2!$A:$A,$B$47,Generation_2!$B:$B,$H57)</f>
        <v>-1484.9225218291904</v>
      </c>
      <c r="W57" s="1">
        <f>SUMIFS(Generation_1!Q:Q,Generation_1!$A:$A,$B$47,Generation_1!$B:$B,$H57)-SUMIFS(Generation_2!Q:Q,Generation_2!$A:$A,$B$47,Generation_2!$B:$B,$H57)</f>
        <v>-1736.4669985054497</v>
      </c>
      <c r="X57" s="1">
        <f>SUMIFS(Generation_1!R:R,Generation_1!$A:$A,$B$47,Generation_1!$B:$B,$H57)-SUMIFS(Generation_2!R:R,Generation_2!$A:$A,$B$47,Generation_2!$B:$B,$H57)</f>
        <v>-1184.6102452178166</v>
      </c>
      <c r="Y57" s="1">
        <f>SUMIFS(Generation_1!S:S,Generation_1!$A:$A,$B$47,Generation_1!$B:$B,$H57)-SUMIFS(Generation_2!S:S,Generation_2!$A:$A,$B$47,Generation_2!$B:$B,$H57)</f>
        <v>-3203.4820808649201</v>
      </c>
      <c r="Z57" s="1">
        <f>SUMIFS(Generation_1!T:T,Generation_1!$A:$A,$B$47,Generation_1!$B:$B,$H57)-SUMIFS(Generation_2!T:T,Generation_2!$A:$A,$B$47,Generation_2!$B:$B,$H57)</f>
        <v>-1337.8558090726474</v>
      </c>
      <c r="AA57" s="1">
        <f>SUMIFS(Generation_1!U:U,Generation_1!$A:$A,$B$47,Generation_1!$B:$B,$H57)-SUMIFS(Generation_2!U:U,Generation_2!$A:$A,$B$47,Generation_2!$B:$B,$H57)</f>
        <v>1016.0678928895577</v>
      </c>
      <c r="AB57" s="1">
        <f>SUMIFS(Generation_1!V:V,Generation_1!$A:$A,$B$47,Generation_1!$B:$B,$H57)-SUMIFS(Generation_2!V:V,Generation_2!$A:$A,$B$47,Generation_2!$B:$B,$H57)</f>
        <v>1682.491714918302</v>
      </c>
      <c r="AC57" s="1">
        <f>SUMIFS(Generation_1!W:W,Generation_1!$A:$A,$B$47,Generation_1!$B:$B,$H57)-SUMIFS(Generation_2!W:W,Generation_2!$A:$A,$B$47,Generation_2!$B:$B,$H57)</f>
        <v>1533.5563835639769</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-64.92340219999096</v>
      </c>
      <c r="M58" s="1">
        <f>SUMIFS(Generation_1!G:G,Generation_1!$A:$A,$B$47,Generation_1!$B:$B,$H58)-SUMIFS(Generation_2!G:G,Generation_2!$A:$A,$B$47,Generation_2!$B:$B,$H58)</f>
        <v>-88.152930942002058</v>
      </c>
      <c r="N58" s="1">
        <f>SUMIFS(Generation_1!H:H,Generation_1!$A:$A,$B$47,Generation_1!$B:$B,$H58)-SUMIFS(Generation_2!H:H,Generation_2!$A:$A,$B$47,Generation_2!$B:$B,$H58)</f>
        <v>-109.96804102700116</v>
      </c>
      <c r="O58" s="1">
        <f>SUMIFS(Generation_1!I:I,Generation_1!$A:$A,$B$47,Generation_1!$B:$B,$H58)-SUMIFS(Generation_2!I:I,Generation_2!$A:$A,$B$47,Generation_2!$B:$B,$H58)</f>
        <v>-150.58571447398936</v>
      </c>
      <c r="P58" s="1">
        <f>SUMIFS(Generation_1!J:J,Generation_1!$A:$A,$B$47,Generation_1!$B:$B,$H58)-SUMIFS(Generation_2!J:J,Generation_2!$A:$A,$B$47,Generation_2!$B:$B,$H58)</f>
        <v>-139.38863356500588</v>
      </c>
      <c r="Q58" s="1">
        <f>SUMIFS(Generation_1!K:K,Generation_1!$A:$A,$B$47,Generation_1!$B:$B,$H58)-SUMIFS(Generation_2!K:K,Generation_2!$A:$A,$B$47,Generation_2!$B:$B,$H58)</f>
        <v>-151.45578054500038</v>
      </c>
      <c r="R58" s="1">
        <f>SUMIFS(Generation_1!L:L,Generation_1!$A:$A,$B$47,Generation_1!$B:$B,$H58)-SUMIFS(Generation_2!L:L,Generation_2!$A:$A,$B$47,Generation_2!$B:$B,$H58)</f>
        <v>-169.66157565699177</v>
      </c>
      <c r="S58" s="1">
        <f>SUMIFS(Generation_1!M:M,Generation_1!$A:$A,$B$47,Generation_1!$B:$B,$H58)-SUMIFS(Generation_2!M:M,Generation_2!$A:$A,$B$47,Generation_2!$B:$B,$H58)</f>
        <v>-186.16085594500146</v>
      </c>
      <c r="T58" s="1">
        <f>SUMIFS(Generation_1!N:N,Generation_1!$A:$A,$B$47,Generation_1!$B:$B,$H58)-SUMIFS(Generation_2!N:N,Generation_2!$A:$A,$B$47,Generation_2!$B:$B,$H58)</f>
        <v>686.85487514799388</v>
      </c>
      <c r="U58" s="1">
        <f>SUMIFS(Generation_1!O:O,Generation_1!$A:$A,$B$47,Generation_1!$B:$B,$H58)-SUMIFS(Generation_2!O:O,Generation_2!$A:$A,$B$47,Generation_2!$B:$B,$H58)</f>
        <v>646.24075911283944</v>
      </c>
      <c r="V58" s="1">
        <f>SUMIFS(Generation_1!P:P,Generation_1!$A:$A,$B$47,Generation_1!$B:$B,$H58)-SUMIFS(Generation_2!P:P,Generation_2!$A:$A,$B$47,Generation_2!$B:$B,$H58)</f>
        <v>636.37366086568727</v>
      </c>
      <c r="W58" s="1">
        <f>SUMIFS(Generation_1!Q:Q,Generation_1!$A:$A,$B$47,Generation_1!$B:$B,$H58)-SUMIFS(Generation_2!Q:Q,Generation_2!$A:$A,$B$47,Generation_2!$B:$B,$H58)</f>
        <v>1168.0045623550395</v>
      </c>
      <c r="X58" s="1">
        <f>SUMIFS(Generation_1!R:R,Generation_1!$A:$A,$B$47,Generation_1!$B:$B,$H58)-SUMIFS(Generation_2!R:R,Generation_2!$A:$A,$B$47,Generation_2!$B:$B,$H58)</f>
        <v>541.78031839835603</v>
      </c>
      <c r="Y58" s="1">
        <f>SUMIFS(Generation_1!S:S,Generation_1!$A:$A,$B$47,Generation_1!$B:$B,$H58)-SUMIFS(Generation_2!S:S,Generation_2!$A:$A,$B$47,Generation_2!$B:$B,$H58)</f>
        <v>-8.4604224894355866</v>
      </c>
      <c r="Z58" s="1">
        <f>SUMIFS(Generation_1!T:T,Generation_1!$A:$A,$B$47,Generation_1!$B:$B,$H58)-SUMIFS(Generation_2!T:T,Generation_2!$A:$A,$B$47,Generation_2!$B:$B,$H58)</f>
        <v>250.8064635835035</v>
      </c>
      <c r="AA58" s="1">
        <f>SUMIFS(Generation_1!U:U,Generation_1!$A:$A,$B$47,Generation_1!$B:$B,$H58)-SUMIFS(Generation_2!U:U,Generation_2!$A:$A,$B$47,Generation_2!$B:$B,$H58)</f>
        <v>-480.91612729990811</v>
      </c>
      <c r="AB58" s="1">
        <f>SUMIFS(Generation_1!V:V,Generation_1!$A:$A,$B$47,Generation_1!$B:$B,$H58)-SUMIFS(Generation_2!V:V,Generation_2!$A:$A,$B$47,Generation_2!$B:$B,$H58)</f>
        <v>-4654.0314839555576</v>
      </c>
      <c r="AC58" s="1">
        <f>SUMIFS(Generation_1!W:W,Generation_1!$A:$A,$B$47,Generation_1!$B:$B,$H58)-SUMIFS(Generation_2!W:W,Generation_2!$A:$A,$B$47,Generation_2!$B:$B,$H58)</f>
        <v>-5294.3105187209985</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2.1201690490317731</v>
      </c>
      <c r="J61" s="1">
        <f>-(SUMIFS(Generation_1!D:D,Generation_1!$A:$A,$B$47,Generation_1!$B:$B,$H61)-SUMIFS(Generation_2!D:D,Generation_2!$A:$A,$B$47,Generation_2!$B:$B,$H61))</f>
        <v>-9.6717623151148757</v>
      </c>
      <c r="K61" s="1">
        <f>-(SUMIFS(Generation_1!E:E,Generation_1!$A:$A,$B$47,Generation_1!$B:$B,$H61)-SUMIFS(Generation_2!E:E,Generation_2!$A:$A,$B$47,Generation_2!$B:$B,$H61))</f>
        <v>2.8422589680667727</v>
      </c>
      <c r="L61" s="1">
        <f>-(SUMIFS(Generation_1!F:F,Generation_1!$A:$A,$B$47,Generation_1!$B:$B,$H61)-SUMIFS(Generation_2!F:F,Generation_2!$A:$A,$B$47,Generation_2!$B:$B,$H61))</f>
        <v>-157.41253731351694</v>
      </c>
      <c r="M61" s="1">
        <f>-(SUMIFS(Generation_1!G:G,Generation_1!$A:$A,$B$47,Generation_1!$B:$B,$H61)-SUMIFS(Generation_2!G:G,Generation_2!$A:$A,$B$47,Generation_2!$B:$B,$H61))</f>
        <v>-650.46405070257629</v>
      </c>
      <c r="N61" s="1">
        <f>-(SUMIFS(Generation_1!H:H,Generation_1!$A:$A,$B$47,Generation_1!$B:$B,$H61)-SUMIFS(Generation_2!H:H,Generation_2!$A:$A,$B$47,Generation_2!$B:$B,$H61))</f>
        <v>-1040.5458468326278</v>
      </c>
      <c r="O61" s="1">
        <f>-(SUMIFS(Generation_1!I:I,Generation_1!$A:$A,$B$47,Generation_1!$B:$B,$H61)-SUMIFS(Generation_2!I:I,Generation_2!$A:$A,$B$47,Generation_2!$B:$B,$H61))</f>
        <v>-2584.9601577381623</v>
      </c>
      <c r="P61" s="1">
        <f>-(SUMIFS(Generation_1!J:J,Generation_1!$A:$A,$B$47,Generation_1!$B:$B,$H61)-SUMIFS(Generation_2!J:J,Generation_2!$A:$A,$B$47,Generation_2!$B:$B,$H61))</f>
        <v>-1394.0374662158995</v>
      </c>
      <c r="Q61" s="1">
        <f>-(SUMIFS(Generation_1!K:K,Generation_1!$A:$A,$B$47,Generation_1!$B:$B,$H61)-SUMIFS(Generation_2!K:K,Generation_2!$A:$A,$B$47,Generation_2!$B:$B,$H61))</f>
        <v>-1378.7659890429113</v>
      </c>
      <c r="R61" s="1">
        <f>-(SUMIFS(Generation_1!L:L,Generation_1!$A:$A,$B$47,Generation_1!$B:$B,$H61)-SUMIFS(Generation_2!L:L,Generation_2!$A:$A,$B$47,Generation_2!$B:$B,$H61))</f>
        <v>-1091.9864268703232</v>
      </c>
      <c r="S61" s="1">
        <f>-(SUMIFS(Generation_1!M:M,Generation_1!$A:$A,$B$47,Generation_1!$B:$B,$H61)-SUMIFS(Generation_2!M:M,Generation_2!$A:$A,$B$47,Generation_2!$B:$B,$H61))</f>
        <v>-1513.362720939753</v>
      </c>
      <c r="T61" s="1">
        <f>-(SUMIFS(Generation_1!N:N,Generation_1!$A:$A,$B$47,Generation_1!$B:$B,$H61)-SUMIFS(Generation_2!N:N,Generation_2!$A:$A,$B$47,Generation_2!$B:$B,$H61))</f>
        <v>-1383.21144688503</v>
      </c>
      <c r="U61" s="1">
        <f>-(SUMIFS(Generation_1!O:O,Generation_1!$A:$A,$B$47,Generation_1!$B:$B,$H61)-SUMIFS(Generation_2!O:O,Generation_2!$A:$A,$B$47,Generation_2!$B:$B,$H61))</f>
        <v>-1418.4118645234189</v>
      </c>
      <c r="V61" s="1">
        <f>-(SUMIFS(Generation_1!P:P,Generation_1!$A:$A,$B$47,Generation_1!$B:$B,$H61)-SUMIFS(Generation_2!P:P,Generation_2!$A:$A,$B$47,Generation_2!$B:$B,$H61))</f>
        <v>-1255.1537322087029</v>
      </c>
      <c r="W61" s="1">
        <f>-(SUMIFS(Generation_1!Q:Q,Generation_1!$A:$A,$B$47,Generation_1!$B:$B,$H61)-SUMIFS(Generation_2!Q:Q,Generation_2!$A:$A,$B$47,Generation_2!$B:$B,$H61))</f>
        <v>-1916.5903381070339</v>
      </c>
      <c r="X61" s="1">
        <f>-(SUMIFS(Generation_1!R:R,Generation_1!$A:$A,$B$47,Generation_1!$B:$B,$H61)-SUMIFS(Generation_2!R:R,Generation_2!$A:$A,$B$47,Generation_2!$B:$B,$H61))</f>
        <v>-1402.4496914109923</v>
      </c>
      <c r="Y61" s="1">
        <f>-(SUMIFS(Generation_1!S:S,Generation_1!$A:$A,$B$47,Generation_1!$B:$B,$H61)-SUMIFS(Generation_2!S:S,Generation_2!$A:$A,$B$47,Generation_2!$B:$B,$H61))</f>
        <v>-2732.2027808622488</v>
      </c>
      <c r="Z61" s="1">
        <f>-(SUMIFS(Generation_1!T:T,Generation_1!$A:$A,$B$47,Generation_1!$B:$B,$H61)-SUMIFS(Generation_2!T:T,Generation_2!$A:$A,$B$47,Generation_2!$B:$B,$H61))</f>
        <v>-2009.6818203174389</v>
      </c>
      <c r="AA61" s="1">
        <f>-(SUMIFS(Generation_1!U:U,Generation_1!$A:$A,$B$47,Generation_1!$B:$B,$H61)-SUMIFS(Generation_2!U:U,Generation_2!$A:$A,$B$47,Generation_2!$B:$B,$H61))</f>
        <v>-2238.9837319211229</v>
      </c>
      <c r="AB61" s="1">
        <f>-(SUMIFS(Generation_1!V:V,Generation_1!$A:$A,$B$47,Generation_1!$B:$B,$H61)-SUMIFS(Generation_2!V:V,Generation_2!$A:$A,$B$47,Generation_2!$B:$B,$H61))</f>
        <v>-3337.7481542697087</v>
      </c>
      <c r="AC61" s="1">
        <f>-(SUMIFS(Generation_1!W:W,Generation_1!$A:$A,$B$47,Generation_1!$B:$B,$H61)-SUMIFS(Generation_2!W:W,Generation_2!$A:$A,$B$47,Generation_2!$B:$B,$H61))</f>
        <v>-4144.7155416767791</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-52.492453375045443</v>
      </c>
      <c r="J72" s="1">
        <f>SUMIFS(Generation_1!M:M,Generation_1!$A:$A,$B$69,Generation_1!$B:$B,$H72)-SUMIFS(Generation_2!M:M,Generation_2!$A:$A,$B$69,Generation_2!$B:$B,$H72)</f>
        <v>6954.4672811235723</v>
      </c>
      <c r="K72" s="1">
        <f>SUMIFS(Generation_1!W:W,Generation_1!$A:$A,$B$69,Generation_1!$B:$B,$H72)-SUMIFS(Generation_2!W:W,Generation_2!$A:$A,$B$69,Generation_2!$B:$B,$H72)</f>
        <v>-1129.2978610822465</v>
      </c>
    </row>
    <row r="73" spans="1:30">
      <c r="H73" s="7" t="s">
        <v>113</v>
      </c>
      <c r="I73" s="1">
        <f>SUMIFS(Generation_1!C:C,Generation_1!$A:$A,$B$69,Generation_1!$B:$B,$H73)-SUMIFS(Generation_2!C:C,Generation_2!$A:$A,$B$69,Generation_2!$B:$B,$H73)</f>
        <v>8.695785710006021E-2</v>
      </c>
      <c r="J73" s="1">
        <f>SUMIFS(Generation_1!M:M,Generation_1!$A:$A,$B$69,Generation_1!$B:$B,$H73)-SUMIFS(Generation_2!M:M,Generation_2!$A:$A,$B$69,Generation_2!$B:$B,$H73)</f>
        <v>-5202.5374755714802</v>
      </c>
      <c r="K73" s="1">
        <f>SUMIFS(Generation_1!W:W,Generation_1!$A:$A,$B$69,Generation_1!$B:$B,$H73)-SUMIFS(Generation_2!W:W,Generation_2!$A:$A,$B$69,Generation_2!$B:$B,$H73)</f>
        <v>-3428.1155229087781</v>
      </c>
    </row>
    <row r="74" spans="1:30">
      <c r="H74" s="7" t="s">
        <v>114</v>
      </c>
      <c r="I74" s="1">
        <f>SUMIFS(Generation_1!C:C,Generation_1!$A:$A,$B$69,Generation_1!$B:$B,$H74)-SUMIFS(Generation_2!C:C,Generation_2!$A:$A,$B$69,Generation_2!$B:$B,$H74)</f>
        <v>2.3980646801646799E-8</v>
      </c>
      <c r="J74" s="1">
        <f>SUMIFS(Generation_1!M:M,Generation_1!$A:$A,$B$69,Generation_1!$B:$B,$H74)-SUMIFS(Generation_2!M:M,Generation_2!$A:$A,$B$69,Generation_2!$B:$B,$H74)</f>
        <v>751.3266853645307</v>
      </c>
      <c r="K74" s="1">
        <f>SUMIFS(Generation_1!W:W,Generation_1!$A:$A,$B$69,Generation_1!$B:$B,$H74)-SUMIFS(Generation_2!W:W,Generation_2!$A:$A,$B$69,Generation_2!$B:$B,$H74)</f>
        <v>4685.225745876588</v>
      </c>
    </row>
    <row r="75" spans="1:30">
      <c r="H75" s="7" t="s">
        <v>115</v>
      </c>
      <c r="I75" s="1">
        <f>SUMIFS(Generation_1!C:C,Generation_1!$A:$A,$B$69,Generation_1!$B:$B,$H75)-SUMIFS(Generation_2!C:C,Generation_2!$A:$A,$B$69,Generation_2!$B:$B,$H75)</f>
        <v>3.8791966971984948E-8</v>
      </c>
      <c r="J75" s="1">
        <f>SUMIFS(Generation_1!M:M,Generation_1!$A:$A,$B$69,Generation_1!$B:$B,$H75)-SUMIFS(Generation_2!M:M,Generation_2!$A:$A,$B$69,Generation_2!$B:$B,$H75)</f>
        <v>112.86088794414354</v>
      </c>
      <c r="K75" s="1">
        <f>SUMIFS(Generation_1!W:W,Generation_1!$A:$A,$B$69,Generation_1!$B:$B,$H75)-SUMIFS(Generation_2!W:W,Generation_2!$A:$A,$B$69,Generation_2!$B:$B,$H75)</f>
        <v>2456.6928519142452</v>
      </c>
    </row>
    <row r="76" spans="1:30">
      <c r="H76" s="7" t="s">
        <v>116</v>
      </c>
      <c r="I76" s="1">
        <f>SUMIFS(Generation_1!C:C,Generation_1!$A:$A,$B$69,Generation_1!$B:$B,$H76)-SUMIFS(Generation_2!C:C,Generation_2!$A:$A,$B$69,Generation_2!$B:$B,$H76)</f>
        <v>1.7903585103340447E-7</v>
      </c>
      <c r="J76" s="1">
        <f>SUMIFS(Generation_1!M:M,Generation_1!$A:$A,$B$69,Generation_1!$B:$B,$H76)-SUMIFS(Generation_2!M:M,Generation_2!$A:$A,$B$69,Generation_2!$B:$B,$H76)</f>
        <v>-1564.2879608892072</v>
      </c>
      <c r="K76" s="1">
        <f>SUMIFS(Generation_1!W:W,Generation_1!$A:$A,$B$69,Generation_1!$B:$B,$H76)-SUMIFS(Generation_2!W:W,Generation_2!$A:$A,$B$69,Generation_2!$B:$B,$H76)</f>
        <v>-1342.8077988068089</v>
      </c>
    </row>
    <row r="77" spans="1:30">
      <c r="H77" s="7" t="s">
        <v>117</v>
      </c>
      <c r="I77" s="1">
        <f>SUMIFS(Generation_1!C:C,Generation_1!$A:$A,$B$69,Generation_1!$B:$B,$H77)-SUMIFS(Generation_2!C:C,Generation_2!$A:$A,$B$69,Generation_2!$B:$B,$H77)</f>
        <v>1.7877955386389033</v>
      </c>
      <c r="J77" s="1">
        <f>SUMIFS(Generation_1!M:M,Generation_1!$A:$A,$B$69,Generation_1!$B:$B,$H77)-SUMIFS(Generation_2!M:M,Generation_2!$A:$A,$B$69,Generation_2!$B:$B,$H77)</f>
        <v>-895.43753478903045</v>
      </c>
      <c r="K77" s="1">
        <f>SUMIFS(Generation_1!W:W,Generation_1!$A:$A,$B$69,Generation_1!$B:$B,$H77)-SUMIFS(Generation_2!W:W,Generation_2!$A:$A,$B$69,Generation_2!$B:$B,$H77)</f>
        <v>-2177.1368625685873</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3.3590549719519913E-7</v>
      </c>
      <c r="J79" s="1">
        <f>SUMIFS(Generation_1!M:M,Generation_1!$A:$A,$B$69,Generation_1!$B:$B,$H79)-SUMIFS(Generation_2!M:M,Generation_2!$A:$A,$B$69,Generation_2!$B:$B,$H79)</f>
        <v>-2303.98098152272</v>
      </c>
      <c r="K79" s="1">
        <f>SUMIFS(Generation_1!W:W,Generation_1!$A:$A,$B$69,Generation_1!$B:$B,$H79)-SUMIFS(Generation_2!W:W,Generation_2!$A:$A,$B$69,Generation_2!$B:$B,$H79)</f>
        <v>1533.5563835639769</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-186.16085594500146</v>
      </c>
      <c r="K80" s="1">
        <f>SUMIFS(Generation_1!W:W,Generation_1!$A:$A,$B$69,Generation_1!$B:$B,$H80)-SUMIFS(Generation_2!W:W,Generation_2!$A:$A,$B$69,Generation_2!$B:$B,$H80)</f>
        <v>-5294.3105187209985</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2.1201690490317731</v>
      </c>
      <c r="J83" s="1">
        <f>-(SUMIFS(Generation_1!M:M,Generation_1!$A:$A,$B$69,Generation_1!$B:$B,$H83)-SUMIFS(Generation_2!M:M,Generation_2!$A:$A,$B$69,Generation_2!$B:$B,$H83))</f>
        <v>-1513.362720939753</v>
      </c>
      <c r="K83" s="1">
        <f>-(SUMIFS(Generation_1!W:W,Generation_1!$A:$A,$B$69,Generation_1!$B:$B,$H83)-SUMIFS(Generation_2!W:W,Generation_2!$A:$A,$B$69,Generation_2!$B:$B,$H83))</f>
        <v>-4144.7155416767791</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1515.6353724799997</v>
      </c>
      <c r="U94" s="1">
        <f>SUMIFS(StorageCapacity_1!O:O,StorageCapacity_1!$A:$A,$B$91,StorageCapacity_1!$B:$B,$H94) - SUMIFS(StorageCapacity_2!O:O,StorageCapacity_2!$A:$A,$B$91,StorageCapacity_2!$B:$B,$H94)</f>
        <v>1850.17262035</v>
      </c>
      <c r="V94" s="1">
        <f>SUMIFS(StorageCapacity_1!P:P,StorageCapacity_1!$A:$A,$B$91,StorageCapacity_1!$B:$B,$H94) - SUMIFS(StorageCapacity_2!P:P,StorageCapacity_2!$A:$A,$B$91,StorageCapacity_2!$B:$B,$H94)</f>
        <v>1849.0126263000002</v>
      </c>
      <c r="W94" s="1">
        <f>SUMIFS(StorageCapacity_1!Q:Q,StorageCapacity_1!$A:$A,$B$91,StorageCapacity_1!$B:$B,$H94) - SUMIFS(StorageCapacity_2!Q:Q,StorageCapacity_2!$A:$A,$B$91,StorageCapacity_2!$B:$B,$H94)</f>
        <v>1849.0126262999997</v>
      </c>
      <c r="X94" s="1">
        <f>SUMIFS(StorageCapacity_1!R:R,StorageCapacity_1!$A:$A,$B$91,StorageCapacity_1!$B:$B,$H94) - SUMIFS(StorageCapacity_2!R:R,StorageCapacity_2!$A:$A,$B$91,StorageCapacity_2!$B:$B,$H94)</f>
        <v>1849.0126262999997</v>
      </c>
      <c r="Y94" s="1">
        <f>SUMIFS(StorageCapacity_1!S:S,StorageCapacity_1!$A:$A,$B$91,StorageCapacity_1!$B:$B,$H94) - SUMIFS(StorageCapacity_2!S:S,StorageCapacity_2!$A:$A,$B$91,StorageCapacity_2!$B:$B,$H94)</f>
        <v>332.45878317999927</v>
      </c>
      <c r="Z94" s="1">
        <f>SUMIFS(StorageCapacity_1!T:T,StorageCapacity_1!$A:$A,$B$91,StorageCapacity_1!$B:$B,$H94) - SUMIFS(StorageCapacity_2!T:T,StorageCapacity_2!$A:$A,$B$91,StorageCapacity_2!$B:$B,$H94)</f>
        <v>-222.93593885999962</v>
      </c>
      <c r="AA94" s="1">
        <f>SUMIFS(StorageCapacity_1!U:U,StorageCapacity_1!$A:$A,$B$91,StorageCapacity_1!$B:$B,$H94) - SUMIFS(StorageCapacity_2!U:U,StorageCapacity_2!$A:$A,$B$91,StorageCapacity_2!$B:$B,$H94)</f>
        <v>-222.93593886000008</v>
      </c>
      <c r="AB94" s="1">
        <f>SUMIFS(StorageCapacity_1!V:V,StorageCapacity_1!$A:$A,$B$91,StorageCapacity_1!$B:$B,$H94) - SUMIFS(StorageCapacity_2!V:V,StorageCapacity_2!$A:$A,$B$91,StorageCapacity_2!$B:$B,$H94)</f>
        <v>-222.93593886000053</v>
      </c>
      <c r="AC94" s="1">
        <f>SUMIFS(StorageCapacity_1!W:W,StorageCapacity_1!$A:$A,$B$91,StorageCapacity_1!$B:$B,$H94) - SUMIFS(StorageCapacity_2!W:W,StorageCapacity_2!$A:$A,$B$91,StorageCapacity_2!$B:$B,$H94)</f>
        <v>-2538.5624188500005</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629.34832165000012</v>
      </c>
      <c r="X95" s="1">
        <f>SUMIFS(StorageCapacity_1!R:R,StorageCapacity_1!$A:$A,$B$91,StorageCapacity_1!$B:$B,$H95) - SUMIFS(StorageCapacity_2!R:R,StorageCapacity_2!$A:$A,$B$91,StorageCapacity_2!$B:$B,$H95)</f>
        <v>315.98235992000014</v>
      </c>
      <c r="Y95" s="1">
        <f>SUMIFS(StorageCapacity_1!S:S,StorageCapacity_1!$A:$A,$B$91,StorageCapacity_1!$B:$B,$H95) - SUMIFS(StorageCapacity_2!S:S,StorageCapacity_2!$A:$A,$B$91,StorageCapacity_2!$B:$B,$H95)</f>
        <v>412.21739690000004</v>
      </c>
      <c r="Z95" s="1">
        <f>SUMIFS(StorageCapacity_1!T:T,StorageCapacity_1!$A:$A,$B$91,StorageCapacity_1!$B:$B,$H95) - SUMIFS(StorageCapacity_2!T:T,StorageCapacity_2!$A:$A,$B$91,StorageCapacity_2!$B:$B,$H95)</f>
        <v>675.82894823999982</v>
      </c>
      <c r="AA95" s="1">
        <f>SUMIFS(StorageCapacity_1!U:U,StorageCapacity_1!$A:$A,$B$91,StorageCapacity_1!$B:$B,$H95) - SUMIFS(StorageCapacity_2!U:U,StorageCapacity_2!$A:$A,$B$91,StorageCapacity_2!$B:$B,$H95)</f>
        <v>1062.9981284100002</v>
      </c>
      <c r="AB95" s="1">
        <f>SUMIFS(StorageCapacity_1!V:V,StorageCapacity_1!$A:$A,$B$91,StorageCapacity_1!$B:$B,$H95) - SUMIFS(StorageCapacity_2!V:V,StorageCapacity_2!$A:$A,$B$91,StorageCapacity_2!$B:$B,$H95)</f>
        <v>1062.9981284100002</v>
      </c>
      <c r="AC95" s="1">
        <f>SUMIFS(StorageCapacity_1!W:W,StorageCapacity_1!$A:$A,$B$91,StorageCapacity_1!$B:$B,$H95) - SUMIFS(StorageCapacity_2!W:W,StorageCapacity_2!$A:$A,$B$91,StorageCapacity_2!$B:$B,$H95)</f>
        <v>1100.9202509499999</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1.7877955212900218</v>
      </c>
      <c r="J110" s="1">
        <f>SUMIFS(StorageGeneration_1!D:D,StorageGeneration_1!$A:$A,$B$107,StorageGeneration_1!$B:$B,$H110) - SUMIFS(StorageGeneration_2!D:D,StorageGeneration_2!$A:$A,$B$107,StorageGeneration_2!$B:$B,$H110)</f>
        <v>-1.318851251283661</v>
      </c>
      <c r="K110" s="1">
        <f>SUMIFS(StorageGeneration_1!E:E,StorageGeneration_1!$A:$A,$B$107,StorageGeneration_1!$B:$B,$H110) - SUMIFS(StorageGeneration_2!E:E,StorageGeneration_2!$A:$A,$B$107,StorageGeneration_2!$B:$B,$H110)</f>
        <v>5.0922490056075702</v>
      </c>
      <c r="L110" s="1">
        <f>SUMIFS(StorageGeneration_1!F:F,StorageGeneration_1!$A:$A,$B$107,StorageGeneration_1!$B:$B,$H110) - SUMIFS(StorageGeneration_2!F:F,StorageGeneration_2!$A:$A,$B$107,StorageGeneration_2!$B:$B,$H110)</f>
        <v>-17.080530854007819</v>
      </c>
      <c r="M110" s="1">
        <f>SUMIFS(StorageGeneration_1!G:G,StorageGeneration_1!$A:$A,$B$107,StorageGeneration_1!$B:$B,$H110) - SUMIFS(StorageGeneration_2!G:G,StorageGeneration_2!$A:$A,$B$107,StorageGeneration_2!$B:$B,$H110)</f>
        <v>-15.597947925461639</v>
      </c>
      <c r="N110" s="1">
        <f>SUMIFS(StorageGeneration_1!H:H,StorageGeneration_1!$A:$A,$B$107,StorageGeneration_1!$B:$B,$H110) - SUMIFS(StorageGeneration_2!H:H,StorageGeneration_2!$A:$A,$B$107,StorageGeneration_2!$B:$B,$H110)</f>
        <v>-5.8053019074932877</v>
      </c>
      <c r="O110" s="1">
        <f>SUMIFS(StorageGeneration_1!I:I,StorageGeneration_1!$A:$A,$B$107,StorageGeneration_1!$B:$B,$H110) - SUMIFS(StorageGeneration_2!I:I,StorageGeneration_2!$A:$A,$B$107,StorageGeneration_2!$B:$B,$H110)</f>
        <v>5.5050217278964908</v>
      </c>
      <c r="P110" s="1">
        <f>SUMIFS(StorageGeneration_1!J:J,StorageGeneration_1!$A:$A,$B$107,StorageGeneration_1!$B:$B,$H110) - SUMIFS(StorageGeneration_2!J:J,StorageGeneration_2!$A:$A,$B$107,StorageGeneration_2!$B:$B,$H110)</f>
        <v>-17.234294387971886</v>
      </c>
      <c r="Q110" s="1">
        <f>SUMIFS(StorageGeneration_1!K:K,StorageGeneration_1!$A:$A,$B$107,StorageGeneration_1!$B:$B,$H110) - SUMIFS(StorageGeneration_2!K:K,StorageGeneration_2!$A:$A,$B$107,StorageGeneration_2!$B:$B,$H110)</f>
        <v>5.2125946716225116</v>
      </c>
      <c r="R110" s="1">
        <f>SUMIFS(StorageGeneration_1!L:L,StorageGeneration_1!$A:$A,$B$107,StorageGeneration_1!$B:$B,$H110) - SUMIFS(StorageGeneration_2!L:L,StorageGeneration_2!$A:$A,$B$107,StorageGeneration_2!$B:$B,$H110)</f>
        <v>129.76860003962139</v>
      </c>
      <c r="S110" s="1">
        <f>SUMIFS(StorageGeneration_1!M:M,StorageGeneration_1!$A:$A,$B$107,StorageGeneration_1!$B:$B,$H110) - SUMIFS(StorageGeneration_2!M:M,StorageGeneration_2!$A:$A,$B$107,StorageGeneration_2!$B:$B,$H110)</f>
        <v>295.3825792560209</v>
      </c>
      <c r="T110" s="1">
        <f>SUMIFS(StorageGeneration_1!N:N,StorageGeneration_1!$A:$A,$B$107,StorageGeneration_1!$B:$B,$H110) - SUMIFS(StorageGeneration_2!N:N,StorageGeneration_2!$A:$A,$B$107,StorageGeneration_2!$B:$B,$H110)</f>
        <v>686.41869989044312</v>
      </c>
      <c r="U110" s="1">
        <f>SUMIFS(StorageGeneration_1!O:O,StorageGeneration_1!$A:$A,$B$107,StorageGeneration_1!$B:$B,$H110) - SUMIFS(StorageGeneration_2!O:O,StorageGeneration_2!$A:$A,$B$107,StorageGeneration_2!$B:$B,$H110)</f>
        <v>825.35760021181829</v>
      </c>
      <c r="V110" s="1">
        <f>SUMIFS(StorageGeneration_1!P:P,StorageGeneration_1!$A:$A,$B$107,StorageGeneration_1!$B:$B,$H110) - SUMIFS(StorageGeneration_2!P:P,StorageGeneration_2!$A:$A,$B$107,StorageGeneration_2!$B:$B,$H110)</f>
        <v>713.31341155681764</v>
      </c>
      <c r="W110" s="1">
        <f>SUMIFS(StorageGeneration_1!Q:Q,StorageGeneration_1!$A:$A,$B$107,StorageGeneration_1!$B:$B,$H110) - SUMIFS(StorageGeneration_2!Q:Q,StorageGeneration_2!$A:$A,$B$107,StorageGeneration_2!$B:$B,$H110)</f>
        <v>860.08662997575027</v>
      </c>
      <c r="X110" s="1">
        <f>SUMIFS(StorageGeneration_1!R:R,StorageGeneration_1!$A:$A,$B$107,StorageGeneration_1!$B:$B,$H110) - SUMIFS(StorageGeneration_2!R:R,StorageGeneration_2!$A:$A,$B$107,StorageGeneration_2!$B:$B,$H110)</f>
        <v>880.54789329812513</v>
      </c>
      <c r="Y110" s="1">
        <f>SUMIFS(StorageGeneration_1!S:S,StorageGeneration_1!$A:$A,$B$107,StorageGeneration_1!$B:$B,$H110) - SUMIFS(StorageGeneration_2!S:S,StorageGeneration_2!$A:$A,$B$107,StorageGeneration_2!$B:$B,$H110)</f>
        <v>100.96743813277044</v>
      </c>
      <c r="Z110" s="1">
        <f>SUMIFS(StorageGeneration_1!T:T,StorageGeneration_1!$A:$A,$B$107,StorageGeneration_1!$B:$B,$H110) - SUMIFS(StorageGeneration_2!T:T,StorageGeneration_2!$A:$A,$B$107,StorageGeneration_2!$B:$B,$H110)</f>
        <v>-179.37739486193755</v>
      </c>
      <c r="AA110" s="1">
        <f>SUMIFS(StorageGeneration_1!U:U,StorageGeneration_1!$A:$A,$B$107,StorageGeneration_1!$B:$B,$H110) - SUMIFS(StorageGeneration_2!U:U,StorageGeneration_2!$A:$A,$B$107,StorageGeneration_2!$B:$B,$H110)</f>
        <v>-162.19377675908891</v>
      </c>
      <c r="AB110" s="1">
        <f>SUMIFS(StorageGeneration_1!V:V,StorageGeneration_1!$A:$A,$B$107,StorageGeneration_1!$B:$B,$H110) - SUMIFS(StorageGeneration_2!V:V,StorageGeneration_2!$A:$A,$B$107,StorageGeneration_2!$B:$B,$H110)</f>
        <v>-216.87632818594739</v>
      </c>
      <c r="AC110" s="1">
        <f>SUMIFS(StorageGeneration_1!W:W,StorageGeneration_1!$A:$A,$B$107,StorageGeneration_1!$B:$B,$H110) - SUMIFS(StorageGeneration_2!W:W,StorageGeneration_2!$A:$A,$B$107,StorageGeneration_2!$B:$B,$H110)</f>
        <v>-1390.2522139717717</v>
      </c>
    </row>
    <row r="111" spans="1:30">
      <c r="H111" s="25" t="s">
        <v>129</v>
      </c>
      <c r="I111" s="1">
        <f>SUMIFS(StorageGeneration_1!C:C,StorageGeneration_1!$A:$A,$B$107,StorageGeneration_1!$B:$B,$H111) - SUMIFS(StorageGeneration_2!C:C,StorageGeneration_2!$A:$A,$B$107,StorageGeneration_2!$B:$B,$H111)</f>
        <v>1.7348873448952418E-8</v>
      </c>
      <c r="J111" s="1">
        <f>SUMIFS(StorageGeneration_1!D:D,StorageGeneration_1!$A:$A,$B$107,StorageGeneration_1!$B:$B,$H111) - SUMIFS(StorageGeneration_2!D:D,StorageGeneration_2!$A:$A,$B$107,StorageGeneration_2!$B:$B,$H111)</f>
        <v>0.41384145024298036</v>
      </c>
      <c r="K111" s="1">
        <f>SUMIFS(StorageGeneration_1!E:E,StorageGeneration_1!$A:$A,$B$107,StorageGeneration_1!$B:$B,$H111) - SUMIFS(StorageGeneration_2!E:E,StorageGeneration_2!$A:$A,$B$107,StorageGeneration_2!$B:$B,$H111)</f>
        <v>-0.30918070500075245</v>
      </c>
      <c r="L111" s="1">
        <f>SUMIFS(StorageGeneration_1!F:F,StorageGeneration_1!$A:$A,$B$107,StorageGeneration_1!$B:$B,$H111) - SUMIFS(StorageGeneration_2!F:F,StorageGeneration_2!$A:$A,$B$107,StorageGeneration_2!$B:$B,$H111)</f>
        <v>-18.258546379053094</v>
      </c>
      <c r="M111" s="1">
        <f>SUMIFS(StorageGeneration_1!G:G,StorageGeneration_1!$A:$A,$B$107,StorageGeneration_1!$B:$B,$H111) - SUMIFS(StorageGeneration_2!G:G,StorageGeneration_2!$A:$A,$B$107,StorageGeneration_2!$B:$B,$H111)</f>
        <v>7.2928609836400788</v>
      </c>
      <c r="N111" s="1">
        <f>SUMIFS(StorageGeneration_1!H:H,StorageGeneration_1!$A:$A,$B$107,StorageGeneration_1!$B:$B,$H111) - SUMIFS(StorageGeneration_2!H:H,StorageGeneration_2!$A:$A,$B$107,StorageGeneration_2!$B:$B,$H111)</f>
        <v>2.473261879684479</v>
      </c>
      <c r="O111" s="1">
        <f>SUMIFS(StorageGeneration_1!I:I,StorageGeneration_1!$A:$A,$B$107,StorageGeneration_1!$B:$B,$H111) - SUMIFS(StorageGeneration_2!I:I,StorageGeneration_2!$A:$A,$B$107,StorageGeneration_2!$B:$B,$H111)</f>
        <v>-16.020081635926338</v>
      </c>
      <c r="P111" s="1">
        <f>SUMIFS(StorageGeneration_1!J:J,StorageGeneration_1!$A:$A,$B$107,StorageGeneration_1!$B:$B,$H111) - SUMIFS(StorageGeneration_2!J:J,StorageGeneration_2!$A:$A,$B$107,StorageGeneration_2!$B:$B,$H111)</f>
        <v>7.8130262930260841</v>
      </c>
      <c r="Q111" s="1">
        <f>SUMIFS(StorageGeneration_1!K:K,StorageGeneration_1!$A:$A,$B$107,StorageGeneration_1!$B:$B,$H111) - SUMIFS(StorageGeneration_2!K:K,StorageGeneration_2!$A:$A,$B$107,StorageGeneration_2!$B:$B,$H111)</f>
        <v>-60.588410042786826</v>
      </c>
      <c r="R111" s="1">
        <f>SUMIFS(StorageGeneration_1!L:L,StorageGeneration_1!$A:$A,$B$107,StorageGeneration_1!$B:$B,$H111) - SUMIFS(StorageGeneration_2!L:L,StorageGeneration_2!$A:$A,$B$107,StorageGeneration_2!$B:$B,$H111)</f>
        <v>-90.169653409484582</v>
      </c>
      <c r="S111" s="1">
        <f>SUMIFS(StorageGeneration_1!M:M,StorageGeneration_1!$A:$A,$B$107,StorageGeneration_1!$B:$B,$H111) - SUMIFS(StorageGeneration_2!M:M,StorageGeneration_2!$A:$A,$B$107,StorageGeneration_2!$B:$B,$H111)</f>
        <v>-132.46333404946841</v>
      </c>
      <c r="T111" s="1">
        <f>SUMIFS(StorageGeneration_1!N:N,StorageGeneration_1!$A:$A,$B$107,StorageGeneration_1!$B:$B,$H111) - SUMIFS(StorageGeneration_2!N:N,StorageGeneration_2!$A:$A,$B$107,StorageGeneration_2!$B:$B,$H111)</f>
        <v>-23.197873297019157</v>
      </c>
      <c r="U111" s="1">
        <f>SUMIFS(StorageGeneration_1!O:O,StorageGeneration_1!$A:$A,$B$107,StorageGeneration_1!$B:$B,$H111) - SUMIFS(StorageGeneration_2!O:O,StorageGeneration_2!$A:$A,$B$107,StorageGeneration_2!$B:$B,$H111)</f>
        <v>-4.3208511904144871</v>
      </c>
      <c r="V111" s="1">
        <f>SUMIFS(StorageGeneration_1!P:P,StorageGeneration_1!$A:$A,$B$107,StorageGeneration_1!$B:$B,$H111) - SUMIFS(StorageGeneration_2!P:P,StorageGeneration_2!$A:$A,$B$107,StorageGeneration_2!$B:$B,$H111)</f>
        <v>153.06470100757269</v>
      </c>
      <c r="W111" s="1">
        <f>SUMIFS(StorageGeneration_1!Q:Q,StorageGeneration_1!$A:$A,$B$107,StorageGeneration_1!$B:$B,$H111) - SUMIFS(StorageGeneration_2!Q:Q,StorageGeneration_2!$A:$A,$B$107,StorageGeneration_2!$B:$B,$H111)</f>
        <v>209.86165395607975</v>
      </c>
      <c r="X111" s="1">
        <f>SUMIFS(StorageGeneration_1!R:R,StorageGeneration_1!$A:$A,$B$107,StorageGeneration_1!$B:$B,$H111) - SUMIFS(StorageGeneration_2!R:R,StorageGeneration_2!$A:$A,$B$107,StorageGeneration_2!$B:$B,$H111)</f>
        <v>94.159014436481016</v>
      </c>
      <c r="Y111" s="1">
        <f>SUMIFS(StorageGeneration_1!S:S,StorageGeneration_1!$A:$A,$B$107,StorageGeneration_1!$B:$B,$H111) - SUMIFS(StorageGeneration_2!S:S,StorageGeneration_2!$A:$A,$B$107,StorageGeneration_2!$B:$B,$H111)</f>
        <v>101.17952276354868</v>
      </c>
      <c r="Z111" s="1">
        <f>SUMIFS(StorageGeneration_1!T:T,StorageGeneration_1!$A:$A,$B$107,StorageGeneration_1!$B:$B,$H111) - SUMIFS(StorageGeneration_2!T:T,StorageGeneration_2!$A:$A,$B$107,StorageGeneration_2!$B:$B,$H111)</f>
        <v>618.50453620527264</v>
      </c>
      <c r="AA111" s="1">
        <f>SUMIFS(StorageGeneration_1!U:U,StorageGeneration_1!$A:$A,$B$107,StorageGeneration_1!$B:$B,$H111) - SUMIFS(StorageGeneration_2!U:U,StorageGeneration_2!$A:$A,$B$107,StorageGeneration_2!$B:$B,$H111)</f>
        <v>960.37676363444552</v>
      </c>
      <c r="AB111" s="1">
        <f>SUMIFS(StorageGeneration_1!V:V,StorageGeneration_1!$A:$A,$B$107,StorageGeneration_1!$B:$B,$H111) - SUMIFS(StorageGeneration_2!V:V,StorageGeneration_2!$A:$A,$B$107,StorageGeneration_2!$B:$B,$H111)</f>
        <v>785.32074733687205</v>
      </c>
      <c r="AC111" s="1">
        <f>SUMIFS(StorageGeneration_1!W:W,StorageGeneration_1!$A:$A,$B$107,StorageGeneration_1!$B:$B,$H111) - SUMIFS(StorageGeneration_2!W:W,StorageGeneration_2!$A:$A,$B$107,StorageGeneration_2!$B:$B,$H111)</f>
        <v>1212.9041957890988</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-48.77253553816152</v>
      </c>
      <c r="M112" s="1">
        <f>SUMIFS(StorageGeneration_1!G:G,StorageGeneration_1!$A:$A,$B$107,StorageGeneration_1!$B:$B,$H112) - SUMIFS(StorageGeneration_2!G:G,StorageGeneration_2!$A:$A,$B$107,StorageGeneration_2!$B:$B,$H112)</f>
        <v>-476.02435199453691</v>
      </c>
      <c r="N112" s="1">
        <f>SUMIFS(StorageGeneration_1!H:H,StorageGeneration_1!$A:$A,$B$107,StorageGeneration_1!$B:$B,$H112) - SUMIFS(StorageGeneration_2!H:H,StorageGeneration_2!$A:$A,$B$107,StorageGeneration_2!$B:$B,$H112)</f>
        <v>-771.25325264718037</v>
      </c>
      <c r="O112" s="1">
        <f>SUMIFS(StorageGeneration_1!I:I,StorageGeneration_1!$A:$A,$B$107,StorageGeneration_1!$B:$B,$H112) - SUMIFS(StorageGeneration_2!I:I,StorageGeneration_2!$A:$A,$B$107,StorageGeneration_2!$B:$B,$H112)</f>
        <v>-1840.2065402482203</v>
      </c>
      <c r="P112" s="1">
        <f>SUMIFS(StorageGeneration_1!J:J,StorageGeneration_1!$A:$A,$B$107,StorageGeneration_1!$B:$B,$H112) - SUMIFS(StorageGeneration_2!J:J,StorageGeneration_2!$A:$A,$B$107,StorageGeneration_2!$B:$B,$H112)</f>
        <v>-1033.9922104815205</v>
      </c>
      <c r="Q112" s="1">
        <f>SUMIFS(StorageGeneration_1!K:K,StorageGeneration_1!$A:$A,$B$107,StorageGeneration_1!$B:$B,$H112) - SUMIFS(StorageGeneration_2!K:K,StorageGeneration_2!$A:$A,$B$107,StorageGeneration_2!$B:$B,$H112)</f>
        <v>-858.36317407745196</v>
      </c>
      <c r="R112" s="1">
        <f>SUMIFS(StorageGeneration_1!L:L,StorageGeneration_1!$A:$A,$B$107,StorageGeneration_1!$B:$B,$H112) - SUMIFS(StorageGeneration_2!L:L,StorageGeneration_2!$A:$A,$B$107,StorageGeneration_2!$B:$B,$H112)</f>
        <v>-717.55780094082763</v>
      </c>
      <c r="S112" s="1">
        <f>SUMIFS(StorageGeneration_1!M:M,StorageGeneration_1!$A:$A,$B$107,StorageGeneration_1!$B:$B,$H112) - SUMIFS(StorageGeneration_2!M:M,StorageGeneration_2!$A:$A,$B$107,StorageGeneration_2!$B:$B,$H112)</f>
        <v>-1058.3567799955829</v>
      </c>
      <c r="T112" s="1">
        <f>SUMIFS(StorageGeneration_1!N:N,StorageGeneration_1!$A:$A,$B$107,StorageGeneration_1!$B:$B,$H112) - SUMIFS(StorageGeneration_2!N:N,StorageGeneration_2!$A:$A,$B$107,StorageGeneration_2!$B:$B,$H112)</f>
        <v>-1411.3542919202448</v>
      </c>
      <c r="U112" s="1">
        <f>SUMIFS(StorageGeneration_1!O:O,StorageGeneration_1!$A:$A,$B$107,StorageGeneration_1!$B:$B,$H112) - SUMIFS(StorageGeneration_2!O:O,StorageGeneration_2!$A:$A,$B$107,StorageGeneration_2!$B:$B,$H112)</f>
        <v>-1586.9165696889265</v>
      </c>
      <c r="V112" s="1">
        <f>SUMIFS(StorageGeneration_1!P:P,StorageGeneration_1!$A:$A,$B$107,StorageGeneration_1!$B:$B,$H112) - SUMIFS(StorageGeneration_2!P:P,StorageGeneration_2!$A:$A,$B$107,StorageGeneration_2!$B:$B,$H112)</f>
        <v>-1539.1957936584174</v>
      </c>
      <c r="W112" s="1">
        <f>SUMIFS(StorageGeneration_1!Q:Q,StorageGeneration_1!$A:$A,$B$107,StorageGeneration_1!$B:$B,$H112) - SUMIFS(StorageGeneration_2!Q:Q,StorageGeneration_2!$A:$A,$B$107,StorageGeneration_2!$B:$B,$H112)</f>
        <v>-1487.6840913939704</v>
      </c>
      <c r="X112" s="1">
        <f>SUMIFS(StorageGeneration_1!R:R,StorageGeneration_1!$A:$A,$B$107,StorageGeneration_1!$B:$B,$H112) - SUMIFS(StorageGeneration_2!R:R,StorageGeneration_2!$A:$A,$B$107,StorageGeneration_2!$B:$B,$H112)</f>
        <v>-1373.4118939782236</v>
      </c>
      <c r="Y112" s="1">
        <f>SUMIFS(StorageGeneration_1!S:S,StorageGeneration_1!$A:$A,$B$107,StorageGeneration_1!$B:$B,$H112) - SUMIFS(StorageGeneration_2!S:S,StorageGeneration_2!$A:$A,$B$107,StorageGeneration_2!$B:$B,$H112)</f>
        <v>-1035.3285212735523</v>
      </c>
      <c r="Z112" s="1">
        <f>SUMIFS(StorageGeneration_1!T:T,StorageGeneration_1!$A:$A,$B$107,StorageGeneration_1!$B:$B,$H112) - SUMIFS(StorageGeneration_2!T:T,StorageGeneration_2!$A:$A,$B$107,StorageGeneration_2!$B:$B,$H112)</f>
        <v>-1174.7090949059875</v>
      </c>
      <c r="AA112" s="1">
        <f>SUMIFS(StorageGeneration_1!U:U,StorageGeneration_1!$A:$A,$B$107,StorageGeneration_1!$B:$B,$H112) - SUMIFS(StorageGeneration_2!U:U,StorageGeneration_2!$A:$A,$B$107,StorageGeneration_2!$B:$B,$H112)</f>
        <v>-1261.8980297875141</v>
      </c>
      <c r="AB112" s="1">
        <f>SUMIFS(StorageGeneration_1!V:V,StorageGeneration_1!$A:$A,$B$107,StorageGeneration_1!$B:$B,$H112) - SUMIFS(StorageGeneration_2!V:V,StorageGeneration_2!$A:$A,$B$107,StorageGeneration_2!$B:$B,$H112)</f>
        <v>-1775.4932880362771</v>
      </c>
      <c r="AC112" s="1">
        <f>SUMIFS(StorageGeneration_1!W:W,StorageGeneration_1!$A:$A,$B$107,StorageGeneration_1!$B:$B,$H112) - SUMIFS(StorageGeneration_2!W:W,StorageGeneration_2!$A:$A,$B$107,StorageGeneration_2!$B:$B,$H112)</f>
        <v>-1999.7888443859156</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1696.0113440399998</v>
      </c>
      <c r="Y127" s="1">
        <f>SUMIFS(DispatchableCapacity_1!S:S,DispatchableCapacity_1!$A:$A,$B$123,DispatchableCapacity_1!$B:$B,$H127)-SUMIFS(DispatchableCapacity_2!S:S,DispatchableCapacity_2!$A:$A,$B$123,DispatchableCapacity_2!$B:$B,$H127)</f>
        <v>2107.8289471200005</v>
      </c>
      <c r="Z127" s="1">
        <f>SUMIFS(DispatchableCapacity_1!T:T,DispatchableCapacity_1!$A:$A,$B$123,DispatchableCapacity_1!$B:$B,$H127)-SUMIFS(DispatchableCapacity_2!T:T,DispatchableCapacity_2!$A:$A,$B$123,DispatchableCapacity_2!$B:$B,$H127)</f>
        <v>2423.6281272600008</v>
      </c>
      <c r="AA127" s="1">
        <f>SUMIFS(DispatchableCapacity_1!U:U,DispatchableCapacity_1!$A:$A,$B$123,DispatchableCapacity_1!$B:$B,$H127)-SUMIFS(DispatchableCapacity_2!U:U,DispatchableCapacity_2!$A:$A,$B$123,DispatchableCapacity_2!$B:$B,$H127)</f>
        <v>3277.5658410600004</v>
      </c>
      <c r="AB127" s="1">
        <f>SUMIFS(DispatchableCapacity_1!V:V,DispatchableCapacity_1!$A:$A,$B$123,DispatchableCapacity_1!$B:$B,$H127)-SUMIFS(DispatchableCapacity_2!V:V,DispatchableCapacity_2!$A:$A,$B$123,DispatchableCapacity_2!$B:$B,$H127)</f>
        <v>3277.5658410600004</v>
      </c>
      <c r="AC127" s="1">
        <f>SUMIFS(DispatchableCapacity_1!W:W,DispatchableCapacity_1!$A:$A,$B$123,DispatchableCapacity_1!$B:$B,$H127)-SUMIFS(DispatchableCapacity_2!W:W,DispatchableCapacity_2!$A:$A,$B$123,DispatchableCapacity_2!$B:$B,$H127)</f>
        <v>3775.02496518</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1515.6353724799999</v>
      </c>
      <c r="U129" s="1">
        <f>SUMIFS(DispatchableCapacity_1!O:O,DispatchableCapacity_1!$A:$A,$B$123,DispatchableCapacity_1!$B:$B,$H129)-SUMIFS(DispatchableCapacity_2!O:O,DispatchableCapacity_2!$A:$A,$B$123,DispatchableCapacity_2!$B:$B,$H129)</f>
        <v>1850.1726203499995</v>
      </c>
      <c r="V129" s="1">
        <f>SUMIFS(DispatchableCapacity_1!P:P,DispatchableCapacity_1!$A:$A,$B$123,DispatchableCapacity_1!$B:$B,$H129)-SUMIFS(DispatchableCapacity_2!P:P,DispatchableCapacity_2!$A:$A,$B$123,DispatchableCapacity_2!$B:$B,$H129)</f>
        <v>1849.0126262999993</v>
      </c>
      <c r="W129" s="1">
        <f>SUMIFS(DispatchableCapacity_1!Q:Q,DispatchableCapacity_1!$A:$A,$B$123,DispatchableCapacity_1!$B:$B,$H129)-SUMIFS(DispatchableCapacity_2!Q:Q,DispatchableCapacity_2!$A:$A,$B$123,DispatchableCapacity_2!$B:$B,$H129)</f>
        <v>1849.0126263</v>
      </c>
      <c r="X129" s="1">
        <f>SUMIFS(DispatchableCapacity_1!R:R,DispatchableCapacity_1!$A:$A,$B$123,DispatchableCapacity_1!$B:$B,$H129)-SUMIFS(DispatchableCapacity_2!R:R,DispatchableCapacity_2!$A:$A,$B$123,DispatchableCapacity_2!$B:$B,$H129)</f>
        <v>1849.0126263000002</v>
      </c>
      <c r="Y129" s="1">
        <f>SUMIFS(DispatchableCapacity_1!S:S,DispatchableCapacity_1!$A:$A,$B$123,DispatchableCapacity_1!$B:$B,$H129)-SUMIFS(DispatchableCapacity_2!S:S,DispatchableCapacity_2!$A:$A,$B$123,DispatchableCapacity_2!$B:$B,$H129)</f>
        <v>332.45878318000018</v>
      </c>
      <c r="Z129" s="1">
        <f>SUMIFS(DispatchableCapacity_1!T:T,DispatchableCapacity_1!$A:$A,$B$123,DispatchableCapacity_1!$B:$B,$H129)-SUMIFS(DispatchableCapacity_2!T:T,DispatchableCapacity_2!$A:$A,$B$123,DispatchableCapacity_2!$B:$B,$H129)</f>
        <v>-222.93593886000053</v>
      </c>
      <c r="AA129" s="1">
        <f>SUMIFS(DispatchableCapacity_1!U:U,DispatchableCapacity_1!$A:$A,$B$123,DispatchableCapacity_1!$B:$B,$H129)-SUMIFS(DispatchableCapacity_2!U:U,DispatchableCapacity_2!$A:$A,$B$123,DispatchableCapacity_2!$B:$B,$H129)</f>
        <v>-222.93593886000008</v>
      </c>
      <c r="AB129" s="1">
        <f>SUMIFS(DispatchableCapacity_1!V:V,DispatchableCapacity_1!$A:$A,$B$123,DispatchableCapacity_1!$B:$B,$H129)-SUMIFS(DispatchableCapacity_2!V:V,DispatchableCapacity_2!$A:$A,$B$123,DispatchableCapacity_2!$B:$B,$H129)</f>
        <v>-222.93593886000008</v>
      </c>
      <c r="AC129" s="1">
        <f>SUMIFS(DispatchableCapacity_1!W:W,DispatchableCapacity_1!$A:$A,$B$123,DispatchableCapacity_1!$B:$B,$H129)-SUMIFS(DispatchableCapacity_2!W:W,DispatchableCapacity_2!$A:$A,$B$123,DispatchableCapacity_2!$B:$B,$H129)</f>
        <v>-2538.5624188500001</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629.34832165</v>
      </c>
      <c r="X130" s="1">
        <f>SUMIFS(DispatchableCapacity_1!R:R,DispatchableCapacity_1!$A:$A,$B$123,DispatchableCapacity_1!$B:$B,$H130)-SUMIFS(DispatchableCapacity_2!R:R,DispatchableCapacity_2!$A:$A,$B$123,DispatchableCapacity_2!$B:$B,$H130)</f>
        <v>315.98235992000002</v>
      </c>
      <c r="Y130" s="1">
        <f>SUMIFS(DispatchableCapacity_1!S:S,DispatchableCapacity_1!$A:$A,$B$123,DispatchableCapacity_1!$B:$B,$H130)-SUMIFS(DispatchableCapacity_2!S:S,DispatchableCapacity_2!$A:$A,$B$123,DispatchableCapacity_2!$B:$B,$H130)</f>
        <v>412.21739690000004</v>
      </c>
      <c r="Z130" s="1">
        <f>SUMIFS(DispatchableCapacity_1!T:T,DispatchableCapacity_1!$A:$A,$B$123,DispatchableCapacity_1!$B:$B,$H130)-SUMIFS(DispatchableCapacity_2!T:T,DispatchableCapacity_2!$A:$A,$B$123,DispatchableCapacity_2!$B:$B,$H130)</f>
        <v>675.82894823999982</v>
      </c>
      <c r="AA130" s="1">
        <f>SUMIFS(DispatchableCapacity_1!U:U,DispatchableCapacity_1!$A:$A,$B$123,DispatchableCapacity_1!$B:$B,$H130)-SUMIFS(DispatchableCapacity_2!U:U,DispatchableCapacity_2!$A:$A,$B$123,DispatchableCapacity_2!$B:$B,$H130)</f>
        <v>1062.9981284099999</v>
      </c>
      <c r="AB130" s="1">
        <f>SUMIFS(DispatchableCapacity_1!V:V,DispatchableCapacity_1!$A:$A,$B$123,DispatchableCapacity_1!$B:$B,$H130)-SUMIFS(DispatchableCapacity_2!V:V,DispatchableCapacity_2!$A:$A,$B$123,DispatchableCapacity_2!$B:$B,$H130)</f>
        <v>1062.9981284099999</v>
      </c>
      <c r="AC130" s="1">
        <f>SUMIFS(DispatchableCapacity_1!W:W,DispatchableCapacity_1!$A:$A,$B$123,DispatchableCapacity_1!$B:$B,$H130)-SUMIFS(DispatchableCapacity_2!W:W,DispatchableCapacity_2!$A:$A,$B$123,DispatchableCapacity_2!$B:$B,$H130)</f>
        <v>1100.9202509499999</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-2850</v>
      </c>
      <c r="Q133" s="1">
        <f>SUMIFS(DispatchableCapacity_1!K:K,DispatchableCapacity_1!$A:$A,$B$123,DispatchableCapacity_1!$B:$B,$H133)-SUMIFS(DispatchableCapacity_2!K:K,DispatchableCapacity_2!$A:$A,$B$123,DispatchableCapacity_2!$B:$B,$H133)</f>
        <v>-2850</v>
      </c>
      <c r="R133" s="1">
        <f>SUMIFS(DispatchableCapacity_1!L:L,DispatchableCapacity_1!$A:$A,$B$123,DispatchableCapacity_1!$B:$B,$H133)-SUMIFS(DispatchableCapacity_2!L:L,DispatchableCapacity_2!$A:$A,$B$123,DispatchableCapacity_2!$B:$B,$H133)</f>
        <v>-2850</v>
      </c>
      <c r="S133" s="1">
        <f>SUMIFS(DispatchableCapacity_1!M:M,DispatchableCapacity_1!$A:$A,$B$123,DispatchableCapacity_1!$B:$B,$H133)-SUMIFS(DispatchableCapacity_2!M:M,DispatchableCapacity_2!$A:$A,$B$123,DispatchableCapacity_2!$B:$B,$H133)</f>
        <v>-2850</v>
      </c>
      <c r="T133" s="1">
        <f>SUMIFS(DispatchableCapacity_1!N:N,DispatchableCapacity_1!$A:$A,$B$123,DispatchableCapacity_1!$B:$B,$H133)-SUMIFS(DispatchableCapacity_2!N:N,DispatchableCapacity_2!$A:$A,$B$123,DispatchableCapacity_2!$B:$B,$H133)</f>
        <v>-3672.5</v>
      </c>
      <c r="U133" s="1">
        <f>SUMIFS(DispatchableCapacity_1!O:O,DispatchableCapacity_1!$A:$A,$B$123,DispatchableCapacity_1!$B:$B,$H133)-SUMIFS(DispatchableCapacity_2!O:O,DispatchableCapacity_2!$A:$A,$B$123,DispatchableCapacity_2!$B:$B,$H133)</f>
        <v>-3672.5</v>
      </c>
      <c r="V133" s="1">
        <f>SUMIFS(DispatchableCapacity_1!P:P,DispatchableCapacity_1!$A:$A,$B$123,DispatchableCapacity_1!$B:$B,$H133)-SUMIFS(DispatchableCapacity_2!P:P,DispatchableCapacity_2!$A:$A,$B$123,DispatchableCapacity_2!$B:$B,$H133)</f>
        <v>-3672.5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-5127.5</v>
      </c>
      <c r="Y133" s="1">
        <f>SUMIFS(DispatchableCapacity_1!S:S,DispatchableCapacity_1!$A:$A,$B$123,DispatchableCapacity_1!$B:$B,$H133)-SUMIFS(DispatchableCapacity_2!S:S,DispatchableCapacity_2!$A:$A,$B$123,DispatchableCapacity_2!$B:$B,$H133)</f>
        <v>-5127.5</v>
      </c>
      <c r="Z133" s="1">
        <f>SUMIFS(DispatchableCapacity_1!T:T,DispatchableCapacity_1!$A:$A,$B$123,DispatchableCapacity_1!$B:$B,$H133)-SUMIFS(DispatchableCapacity_2!T:T,DispatchableCapacity_2!$A:$A,$B$123,DispatchableCapacity_2!$B:$B,$H133)</f>
        <v>-5127.5</v>
      </c>
      <c r="AA133" s="1">
        <f>SUMIFS(DispatchableCapacity_1!U:U,DispatchableCapacity_1!$A:$A,$B$123,DispatchableCapacity_1!$B:$B,$H133)-SUMIFS(DispatchableCapacity_2!U:U,DispatchableCapacity_2!$A:$A,$B$123,DispatchableCapacity_2!$B:$B,$H133)</f>
        <v>-5127.5</v>
      </c>
      <c r="AB133" s="1">
        <f>SUMIFS(DispatchableCapacity_1!V:V,DispatchableCapacity_1!$A:$A,$B$123,DispatchableCapacity_1!$B:$B,$H133)-SUMIFS(DispatchableCapacity_2!V:V,DispatchableCapacity_2!$A:$A,$B$123,DispatchableCapacity_2!$B:$B,$H133)</f>
        <v>-5127.5</v>
      </c>
      <c r="AC133" s="1">
        <f>SUMIFS(DispatchableCapacity_1!W:W,DispatchableCapacity_1!$A:$A,$B$123,DispatchableCapacity_1!$B:$B,$H133)-SUMIFS(DispatchableCapacity_2!W:W,DispatchableCapacity_2!$A:$A,$B$123,DispatchableCapacity_2!$B:$B,$H133)</f>
        <v>-5127.5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(DP8)</v>
      </c>
      <c r="I149" s="21">
        <f>SUM(J149:AD149)</f>
        <v>2132.9490282054467</v>
      </c>
      <c r="J149" s="21">
        <f>Emissions_2!C4</f>
        <v>121.30846187177134</v>
      </c>
      <c r="K149" s="21">
        <f>Emissions_2!D4</f>
        <v>120.93024249365519</v>
      </c>
      <c r="L149" s="21">
        <f>Emissions_2!E4</f>
        <v>120.83553473233033</v>
      </c>
      <c r="M149" s="21">
        <f>Emissions_2!F4</f>
        <v>115.69944024330087</v>
      </c>
      <c r="N149" s="21">
        <f>Emissions_2!G4</f>
        <v>113.36196251655151</v>
      </c>
      <c r="O149" s="21">
        <f>Emissions_2!H4</f>
        <v>110.46241795410437</v>
      </c>
      <c r="P149" s="21">
        <f>Emissions_2!I4</f>
        <v>118.97622677820588</v>
      </c>
      <c r="Q149" s="21">
        <f>Emissions_2!J4</f>
        <v>111.25342086322541</v>
      </c>
      <c r="R149" s="21">
        <f>Emissions_2!K4</f>
        <v>93.340875761984876</v>
      </c>
      <c r="S149" s="21">
        <f>Emissions_2!L4</f>
        <v>95.288112118144213</v>
      </c>
      <c r="T149" s="21">
        <f>Emissions_2!M4</f>
        <v>87.790409169071452</v>
      </c>
      <c r="U149" s="21">
        <f>Emissions_2!N4</f>
        <v>92.205539362695475</v>
      </c>
      <c r="V149" s="21">
        <f>Emissions_2!O4</f>
        <v>93.922675909681132</v>
      </c>
      <c r="W149" s="21">
        <f>Emissions_2!P4</f>
        <v>91.132449741782381</v>
      </c>
      <c r="X149" s="21">
        <f>Emissions_2!Q4</f>
        <v>91.764791960257028</v>
      </c>
      <c r="Y149" s="21">
        <f>Emissions_2!R4</f>
        <v>90.591756682320224</v>
      </c>
      <c r="Z149" s="21">
        <f>Emissions_2!S4</f>
        <v>94.576467412829771</v>
      </c>
      <c r="AA149" s="21">
        <f>Emissions_2!T4</f>
        <v>93.021240822730348</v>
      </c>
      <c r="AB149" s="21">
        <f>Emissions_2!U4</f>
        <v>94.489062081330275</v>
      </c>
      <c r="AC149" s="21">
        <f>Emissions_2!V4</f>
        <v>93.333092486947109</v>
      </c>
      <c r="AD149" s="21">
        <f>Emissions_2!W4</f>
        <v>88.664847242527543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76</v>
      </c>
      <c r="B10" s="76" t="s">
        <v>118</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76</v>
      </c>
      <c r="B11" s="76" t="s">
        <v>119</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76</v>
      </c>
      <c r="B12" s="76" t="s">
        <v>120</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76</v>
      </c>
      <c r="B13" s="77" t="s">
        <v>121</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2" t="s">
        <v>137</v>
      </c>
      <c r="B14" s="102"/>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76</v>
      </c>
      <c r="B15" s="77" t="s">
        <v>123</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2" t="s">
        <v>143</v>
      </c>
      <c r="B16" s="102"/>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127</v>
      </c>
      <c r="B25" s="76" t="s">
        <v>118</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127</v>
      </c>
      <c r="B28" s="77" t="s">
        <v>121</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2" t="s">
        <v>137</v>
      </c>
      <c r="B29" s="102"/>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127</v>
      </c>
      <c r="B30" s="77" t="s">
        <v>123</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2" t="s">
        <v>143</v>
      </c>
      <c r="B31" s="102"/>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144</v>
      </c>
      <c r="B40" s="76" t="s">
        <v>118</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144</v>
      </c>
      <c r="B41" s="76" t="s">
        <v>119</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144</v>
      </c>
      <c r="B43" s="77" t="s">
        <v>121</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2" t="s">
        <v>137</v>
      </c>
      <c r="B44" s="102"/>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144</v>
      </c>
      <c r="B45" s="77" t="s">
        <v>123</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2" t="s">
        <v>143</v>
      </c>
      <c r="B46" s="102"/>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145</v>
      </c>
      <c r="B55" s="76" t="s">
        <v>118</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145</v>
      </c>
      <c r="B56" s="76" t="s">
        <v>119</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145</v>
      </c>
      <c r="B57" s="76" t="s">
        <v>120</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145</v>
      </c>
      <c r="B58" s="77" t="s">
        <v>121</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2" t="s">
        <v>137</v>
      </c>
      <c r="B59" s="102"/>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145</v>
      </c>
      <c r="B60" s="77" t="s">
        <v>123</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2" t="s">
        <v>143</v>
      </c>
      <c r="B61" s="102"/>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146</v>
      </c>
      <c r="B70" s="76" t="s">
        <v>118</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146</v>
      </c>
      <c r="B73" s="77" t="s">
        <v>121</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2" t="s">
        <v>137</v>
      </c>
      <c r="B74" s="102"/>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146</v>
      </c>
      <c r="B75" s="77" t="s">
        <v>123</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2" t="s">
        <v>143</v>
      </c>
      <c r="B76" s="102"/>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147</v>
      </c>
      <c r="B85" s="76" t="s">
        <v>118</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2" t="s">
        <v>137</v>
      </c>
      <c r="B89" s="102"/>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147</v>
      </c>
      <c r="B90" s="77" t="s">
        <v>123</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2" t="s">
        <v>143</v>
      </c>
      <c r="B91" s="102"/>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5519.58632029</v>
      </c>
      <c r="T7" s="5">
        <v>5528.9017431100001</v>
      </c>
      <c r="U7" s="5">
        <v>5528.9017431100001</v>
      </c>
      <c r="V7" s="5">
        <v>5088.9017431100001</v>
      </c>
      <c r="W7" s="5">
        <v>4968.9017431100001</v>
      </c>
      <c r="X7" s="5">
        <v>5425.1398589300006</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3194.7840364210001</v>
      </c>
      <c r="P9" s="5">
        <v>3152.6064639001002</v>
      </c>
      <c r="Q9" s="5">
        <v>3363.9477681288004</v>
      </c>
      <c r="R9" s="5">
        <v>3654.0809218244003</v>
      </c>
      <c r="S9" s="5">
        <v>3977.2971625968999</v>
      </c>
      <c r="T9" s="5">
        <v>5504.4072324964009</v>
      </c>
      <c r="U9" s="5">
        <v>6072.8021838356999</v>
      </c>
      <c r="V9" s="5">
        <v>6088.2782809411001</v>
      </c>
      <c r="W9" s="5">
        <v>6097.9910246602003</v>
      </c>
      <c r="X9" s="5">
        <v>8422.4728659793982</v>
      </c>
    </row>
    <row r="10" spans="1:24" s="3" customFormat="1">
      <c r="A10" s="6" t="s">
        <v>76</v>
      </c>
      <c r="B10" s="76" t="s">
        <v>118</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76</v>
      </c>
      <c r="B11" s="76" t="s">
        <v>119</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11351.795572110001</v>
      </c>
      <c r="S11" s="5">
        <v>11050.49557211</v>
      </c>
      <c r="T11" s="5">
        <v>11033.127999999999</v>
      </c>
      <c r="U11" s="5">
        <v>10424.127999999999</v>
      </c>
      <c r="V11" s="5">
        <v>9905.4279999999999</v>
      </c>
      <c r="W11" s="5">
        <v>9915.3704248499998</v>
      </c>
      <c r="X11" s="5">
        <v>9871.6364308100019</v>
      </c>
    </row>
    <row r="12" spans="1:24" s="3" customFormat="1">
      <c r="A12" s="6" t="s">
        <v>76</v>
      </c>
      <c r="B12" s="76" t="s">
        <v>120</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6837.1097226800011</v>
      </c>
      <c r="S12" s="5">
        <v>7218.6683007200008</v>
      </c>
      <c r="T12" s="5">
        <v>8456.0334472800005</v>
      </c>
      <c r="U12" s="5">
        <v>8305.7334472800012</v>
      </c>
      <c r="V12" s="5">
        <v>8667.0380975600001</v>
      </c>
      <c r="W12" s="5">
        <v>10245.410999990001</v>
      </c>
      <c r="X12" s="5">
        <v>10430.410999989999</v>
      </c>
    </row>
    <row r="13" spans="1:24" s="3" customFormat="1">
      <c r="A13" s="6" t="s">
        <v>76</v>
      </c>
      <c r="B13" s="77" t="s">
        <v>121</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2" t="s">
        <v>137</v>
      </c>
      <c r="B14" s="102"/>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68987.444594422297</v>
      </c>
      <c r="O14" s="17">
        <v>66091.527876615728</v>
      </c>
      <c r="P14" s="17">
        <v>65934.131162135687</v>
      </c>
      <c r="Q14" s="17">
        <v>66477.923199082768</v>
      </c>
      <c r="R14" s="17">
        <v>65446.600525404385</v>
      </c>
      <c r="S14" s="17">
        <v>66261.21420303965</v>
      </c>
      <c r="T14" s="17">
        <v>68849.832606798736</v>
      </c>
      <c r="U14" s="17">
        <v>69105.339087146131</v>
      </c>
      <c r="V14" s="17">
        <v>68371.751300843825</v>
      </c>
      <c r="W14" s="17">
        <v>70490.872141090062</v>
      </c>
      <c r="X14" s="17">
        <v>74055.976756956778</v>
      </c>
    </row>
    <row r="15" spans="1:24" s="3" customFormat="1">
      <c r="A15" s="6" t="s">
        <v>76</v>
      </c>
      <c r="B15" s="77" t="s">
        <v>123</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2" t="s">
        <v>143</v>
      </c>
      <c r="B16" s="102"/>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69442.068655200783</v>
      </c>
      <c r="O16" s="17">
        <v>66546.931149106516</v>
      </c>
      <c r="P16" s="17">
        <v>66390.614727638444</v>
      </c>
      <c r="Q16" s="17">
        <v>66937.225279641643</v>
      </c>
      <c r="R16" s="17">
        <v>65907.85307416202</v>
      </c>
      <c r="S16" s="17">
        <v>66725.494570549359</v>
      </c>
      <c r="T16" s="17">
        <v>69317.846601538346</v>
      </c>
      <c r="U16" s="17">
        <v>69575.662235552576</v>
      </c>
      <c r="V16" s="17">
        <v>68846.694099835848</v>
      </c>
      <c r="W16" s="17">
        <v>70969.04078253622</v>
      </c>
      <c r="X16" s="17">
        <v>74537.09220532063</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2347.3811041998001</v>
      </c>
      <c r="X24" s="5">
        <v>2351.1059941314002</v>
      </c>
    </row>
    <row r="25" spans="1:24" s="3" customFormat="1">
      <c r="A25" s="6" t="s">
        <v>127</v>
      </c>
      <c r="B25" s="76" t="s">
        <v>118</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986.98</v>
      </c>
      <c r="X26" s="5">
        <v>938.68000000000006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2242.6394472800007</v>
      </c>
      <c r="U27" s="5">
        <v>2092.3394472800005</v>
      </c>
      <c r="V27" s="5">
        <v>2453.6440975600003</v>
      </c>
      <c r="W27" s="5">
        <v>4032.0169999900004</v>
      </c>
      <c r="X27" s="5">
        <v>4217.0169999899999</v>
      </c>
    </row>
    <row r="28" spans="1:24" s="3" customFormat="1">
      <c r="A28" s="6" t="s">
        <v>127</v>
      </c>
      <c r="B28" s="77" t="s">
        <v>121</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2" t="s">
        <v>137</v>
      </c>
      <c r="B29" s="102"/>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18694.403571764844</v>
      </c>
      <c r="U29" s="17">
        <v>18661.286505627795</v>
      </c>
      <c r="V29" s="17">
        <v>19187.565616382777</v>
      </c>
      <c r="W29" s="17">
        <v>20622.263778651457</v>
      </c>
      <c r="X29" s="17">
        <v>20972.885237447896</v>
      </c>
    </row>
    <row r="30" spans="1:24" s="3" customFormat="1">
      <c r="A30" s="6" t="s">
        <v>127</v>
      </c>
      <c r="B30" s="77" t="s">
        <v>123</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2" t="s">
        <v>143</v>
      </c>
      <c r="B31" s="102"/>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18794.2573200365</v>
      </c>
      <c r="U31" s="17">
        <v>18762.373949678378</v>
      </c>
      <c r="V31" s="17">
        <v>19289.363153585946</v>
      </c>
      <c r="W31" s="17">
        <v>20724.969660707029</v>
      </c>
      <c r="X31" s="17">
        <v>21076.229072897651</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1172.0051007303</v>
      </c>
      <c r="V39" s="5">
        <v>1175.4310793344</v>
      </c>
      <c r="W39" s="5">
        <v>1177.6193121888</v>
      </c>
      <c r="X39" s="5">
        <v>1179.6561314840001</v>
      </c>
    </row>
    <row r="40" spans="1:24">
      <c r="A40" s="6" t="s">
        <v>144</v>
      </c>
      <c r="B40" s="76" t="s">
        <v>118</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144</v>
      </c>
      <c r="B41" s="76" t="s">
        <v>119</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1263.29557211</v>
      </c>
      <c r="S41" s="5">
        <v>1263.29557211</v>
      </c>
      <c r="T41" s="5">
        <v>1821.6079999999999</v>
      </c>
      <c r="U41" s="5">
        <v>1821.6079999999999</v>
      </c>
      <c r="V41" s="5">
        <v>1821.6079999999999</v>
      </c>
      <c r="W41" s="5">
        <v>2428.9164308099998</v>
      </c>
      <c r="X41" s="5">
        <v>2428.9164308099998</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144</v>
      </c>
      <c r="B43" s="77" t="s">
        <v>121</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2" t="s">
        <v>137</v>
      </c>
      <c r="B44" s="102"/>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18388.015474262684</v>
      </c>
      <c r="S44" s="17">
        <v>18530.982669599751</v>
      </c>
      <c r="T44" s="17">
        <v>19103.361324652156</v>
      </c>
      <c r="U44" s="17">
        <v>19815.919338710199</v>
      </c>
      <c r="V44" s="17">
        <v>19842.20156366377</v>
      </c>
      <c r="W44" s="17">
        <v>20644.673555028388</v>
      </c>
      <c r="X44" s="17">
        <v>20842.604163270316</v>
      </c>
    </row>
    <row r="45" spans="1:24">
      <c r="A45" s="6" t="s">
        <v>144</v>
      </c>
      <c r="B45" s="77" t="s">
        <v>123</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2" t="s">
        <v>143</v>
      </c>
      <c r="B46" s="102"/>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18604.764062677365</v>
      </c>
      <c r="S46" s="17">
        <v>18748.616068743235</v>
      </c>
      <c r="T46" s="17">
        <v>19322.721982263836</v>
      </c>
      <c r="U46" s="17">
        <v>20036.197430695334</v>
      </c>
      <c r="V46" s="17">
        <v>20064.973553866846</v>
      </c>
      <c r="W46" s="17">
        <v>20868.849740440059</v>
      </c>
      <c r="X46" s="17">
        <v>21067.74293415578</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92.165999472699994</v>
      </c>
      <c r="R54" s="5">
        <v>95.134601409699997</v>
      </c>
      <c r="S54" s="5">
        <v>97.565551944600003</v>
      </c>
      <c r="T54" s="5">
        <v>100.336220747</v>
      </c>
      <c r="U54" s="5">
        <v>103.8790948747</v>
      </c>
      <c r="V54" s="5">
        <v>108.1961752974</v>
      </c>
      <c r="W54" s="5">
        <v>110.8200886388</v>
      </c>
      <c r="X54" s="5">
        <v>2263.4159149882998</v>
      </c>
    </row>
    <row r="55" spans="1:24">
      <c r="A55" s="6" t="s">
        <v>145</v>
      </c>
      <c r="B55" s="76" t="s">
        <v>118</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145</v>
      </c>
      <c r="B56" s="76" t="s">
        <v>119</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5056.7300000000005</v>
      </c>
      <c r="X56" s="5">
        <v>5056.7300000000005</v>
      </c>
    </row>
    <row r="57" spans="1:24">
      <c r="A57" s="6" t="s">
        <v>145</v>
      </c>
      <c r="B57" s="76" t="s">
        <v>120</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145</v>
      </c>
      <c r="B58" s="77" t="s">
        <v>121</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2" t="s">
        <v>137</v>
      </c>
      <c r="B59" s="102"/>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19017.322258075292</v>
      </c>
      <c r="P59" s="17">
        <v>18955.408798365865</v>
      </c>
      <c r="Q59" s="17">
        <v>19132.982540421042</v>
      </c>
      <c r="R59" s="17">
        <v>19331.359477080703</v>
      </c>
      <c r="S59" s="17">
        <v>19439.977629112822</v>
      </c>
      <c r="T59" s="17">
        <v>19514.174911519534</v>
      </c>
      <c r="U59" s="17">
        <v>19231.16917525047</v>
      </c>
      <c r="V59" s="17">
        <v>18251.765814904615</v>
      </c>
      <c r="W59" s="17">
        <v>18172.226656127434</v>
      </c>
      <c r="X59" s="17">
        <v>20527.657300168536</v>
      </c>
    </row>
    <row r="60" spans="1:24">
      <c r="A60" s="6" t="s">
        <v>145</v>
      </c>
      <c r="B60" s="77" t="s">
        <v>123</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2" t="s">
        <v>143</v>
      </c>
      <c r="B61" s="102"/>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19100.67978320353</v>
      </c>
      <c r="P61" s="17">
        <v>19038.75601092368</v>
      </c>
      <c r="Q61" s="17">
        <v>19216.507154101957</v>
      </c>
      <c r="R61" s="17">
        <v>19415.129239991918</v>
      </c>
      <c r="S61" s="17">
        <v>19524.763890559192</v>
      </c>
      <c r="T61" s="17">
        <v>19599.505430661779</v>
      </c>
      <c r="U61" s="17">
        <v>19316.646998410182</v>
      </c>
      <c r="V61" s="17">
        <v>18338.539478747032</v>
      </c>
      <c r="W61" s="17">
        <v>18259.861180625012</v>
      </c>
      <c r="X61" s="17">
        <v>20616.104583112538</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599.85332027999993</v>
      </c>
      <c r="T67" s="5">
        <v>609.16874310000003</v>
      </c>
      <c r="U67" s="5">
        <v>609.16874310000003</v>
      </c>
      <c r="V67" s="5">
        <v>609.16874310000003</v>
      </c>
      <c r="W67" s="5">
        <v>609.16874310000003</v>
      </c>
      <c r="X67" s="5">
        <v>1065.4068589200001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345.54688299669999</v>
      </c>
      <c r="R69" s="5">
        <v>624.85331626799996</v>
      </c>
      <c r="S69" s="5">
        <v>939.24111961749998</v>
      </c>
      <c r="T69" s="5">
        <v>2456.7326317775</v>
      </c>
      <c r="U69" s="5">
        <v>2457.5830441245002</v>
      </c>
      <c r="V69" s="5">
        <v>2458.3513067996</v>
      </c>
      <c r="W69" s="5">
        <v>2458.9833156754003</v>
      </c>
      <c r="X69" s="5">
        <v>2624.9565459095002</v>
      </c>
    </row>
    <row r="70" spans="1:24">
      <c r="A70" s="6" t="s">
        <v>146</v>
      </c>
      <c r="B70" s="76" t="s">
        <v>118</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818.36</v>
      </c>
      <c r="W71" s="5">
        <v>869.79399404000003</v>
      </c>
      <c r="X71" s="5">
        <v>874.36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694.39872267999999</v>
      </c>
      <c r="S72" s="5">
        <v>1075.9573007199999</v>
      </c>
      <c r="T72" s="5">
        <v>2338</v>
      </c>
      <c r="U72" s="5">
        <v>2338</v>
      </c>
      <c r="V72" s="5">
        <v>2338</v>
      </c>
      <c r="W72" s="5">
        <v>2338</v>
      </c>
      <c r="X72" s="5">
        <v>2338</v>
      </c>
    </row>
    <row r="73" spans="1:24">
      <c r="A73" s="6" t="s">
        <v>146</v>
      </c>
      <c r="B73" s="77" t="s">
        <v>121</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2" t="s">
        <v>137</v>
      </c>
      <c r="B74" s="102"/>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6021.8702252792646</v>
      </c>
      <c r="R74" s="17">
        <v>5602.7825078969136</v>
      </c>
      <c r="S74" s="17">
        <v>6087.3050597984156</v>
      </c>
      <c r="T74" s="17">
        <v>8293.8401521102696</v>
      </c>
      <c r="U74" s="17">
        <v>8147.9091791713254</v>
      </c>
      <c r="V74" s="17">
        <v>7835.5971974552449</v>
      </c>
      <c r="W74" s="17">
        <v>7908.3268163472521</v>
      </c>
      <c r="X74" s="17">
        <v>8561.0154955590133</v>
      </c>
    </row>
    <row r="75" spans="1:24">
      <c r="A75" s="6" t="s">
        <v>146</v>
      </c>
      <c r="B75" s="77" t="s">
        <v>123</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2" t="s">
        <v>143</v>
      </c>
      <c r="B76" s="102"/>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6055.6887215452998</v>
      </c>
      <c r="R76" s="17">
        <v>5636.6130130884176</v>
      </c>
      <c r="S76" s="17">
        <v>6121.4920777549514</v>
      </c>
      <c r="T76" s="17">
        <v>8328.3708655204791</v>
      </c>
      <c r="U76" s="17">
        <v>8182.4455307384333</v>
      </c>
      <c r="V76" s="17">
        <v>7870.2153722232433</v>
      </c>
      <c r="W76" s="17">
        <v>7943.0492199050123</v>
      </c>
      <c r="X76" s="17">
        <v>8596.1800731803087</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147</v>
      </c>
      <c r="B85" s="76" t="s">
        <v>118</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2" t="s">
        <v>137</v>
      </c>
      <c r="B89" s="102"/>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147</v>
      </c>
      <c r="B90" s="77" t="s">
        <v>123</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2" t="s">
        <v>143</v>
      </c>
      <c r="B91" s="102"/>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76</v>
      </c>
      <c r="B5" s="6" t="s">
        <v>113</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76</v>
      </c>
      <c r="B6" s="6" t="s">
        <v>114</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76</v>
      </c>
      <c r="B7" s="6" t="s">
        <v>115</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76</v>
      </c>
      <c r="B8" s="6" t="s">
        <v>116</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76</v>
      </c>
      <c r="B9" s="6" t="s">
        <v>117</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76</v>
      </c>
      <c r="B10" s="6" t="s">
        <v>118</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76</v>
      </c>
      <c r="B11" s="6" t="s">
        <v>119</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76</v>
      </c>
      <c r="B12" s="6" t="s">
        <v>120</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76</v>
      </c>
      <c r="B13" s="6" t="s">
        <v>121</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2" t="s">
        <v>149</v>
      </c>
      <c r="B14" s="102"/>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76</v>
      </c>
      <c r="B15" s="6" t="s">
        <v>123</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2" t="s">
        <v>143</v>
      </c>
      <c r="B16" s="102"/>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127</v>
      </c>
      <c r="B22" s="6" t="s">
        <v>115</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127</v>
      </c>
      <c r="B23" s="6" t="s">
        <v>116</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127</v>
      </c>
      <c r="B24" s="6" t="s">
        <v>117</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127</v>
      </c>
      <c r="B25" s="6" t="s">
        <v>118</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127</v>
      </c>
      <c r="B26" s="6" t="s">
        <v>119</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127</v>
      </c>
      <c r="B27" s="6" t="s">
        <v>120</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127</v>
      </c>
      <c r="B28" s="6" t="s">
        <v>121</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2" t="s">
        <v>149</v>
      </c>
      <c r="B29" s="102"/>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127</v>
      </c>
      <c r="B30" s="6" t="s">
        <v>123</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2" t="s">
        <v>143</v>
      </c>
      <c r="B31" s="102"/>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144</v>
      </c>
      <c r="B37" s="6" t="s">
        <v>115</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144</v>
      </c>
      <c r="B38" s="6" t="s">
        <v>116</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144</v>
      </c>
      <c r="B39" s="6" t="s">
        <v>117</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144</v>
      </c>
      <c r="B40" s="6" t="s">
        <v>118</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144</v>
      </c>
      <c r="B41" s="6" t="s">
        <v>119</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144</v>
      </c>
      <c r="B42" s="6" t="s">
        <v>120</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144</v>
      </c>
      <c r="B43" s="6" t="s">
        <v>121</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2" t="s">
        <v>149</v>
      </c>
      <c r="B44" s="102"/>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2" t="s">
        <v>143</v>
      </c>
      <c r="B46" s="102"/>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145</v>
      </c>
      <c r="B51" s="6" t="s">
        <v>114</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145</v>
      </c>
      <c r="B52" s="6" t="s">
        <v>115</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145</v>
      </c>
      <c r="B53" s="6" t="s">
        <v>116</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145</v>
      </c>
      <c r="B54" s="6" t="s">
        <v>117</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145</v>
      </c>
      <c r="B55" s="6" t="s">
        <v>118</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145</v>
      </c>
      <c r="B56" s="6" t="s">
        <v>119</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145</v>
      </c>
      <c r="B57" s="6" t="s">
        <v>120</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145</v>
      </c>
      <c r="B58" s="6" t="s">
        <v>121</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2" t="s">
        <v>149</v>
      </c>
      <c r="B59" s="102"/>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2" t="s">
        <v>143</v>
      </c>
      <c r="B61" s="102"/>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146</v>
      </c>
      <c r="B67" s="6" t="s">
        <v>115</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146</v>
      </c>
      <c r="B70" s="6" t="s">
        <v>118</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146</v>
      </c>
      <c r="B71" s="6" t="s">
        <v>119</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146</v>
      </c>
      <c r="B72" s="6" t="s">
        <v>120</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146</v>
      </c>
      <c r="B73" s="6" t="s">
        <v>121</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2" t="s">
        <v>149</v>
      </c>
      <c r="B74" s="102"/>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2" t="s">
        <v>143</v>
      </c>
      <c r="B76" s="102"/>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147</v>
      </c>
      <c r="B84" s="6" t="s">
        <v>117</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147</v>
      </c>
      <c r="B85" s="6" t="s">
        <v>118</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147</v>
      </c>
      <c r="B86" s="6" t="s">
        <v>119</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2" t="s">
        <v>149</v>
      </c>
      <c r="B89" s="102"/>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76</v>
      </c>
      <c r="B97" s="6" t="s">
        <v>126</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2" t="s">
        <v>137</v>
      </c>
      <c r="B98" s="102"/>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127</v>
      </c>
      <c r="B102" s="6" t="s">
        <v>126</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2" t="s">
        <v>137</v>
      </c>
      <c r="B103" s="102"/>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144</v>
      </c>
      <c r="B107" s="6" t="s">
        <v>126</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2" t="s">
        <v>137</v>
      </c>
      <c r="B108" s="102"/>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145</v>
      </c>
      <c r="B112" s="6" t="s">
        <v>126</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2" t="s">
        <v>137</v>
      </c>
      <c r="B113" s="102"/>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146</v>
      </c>
      <c r="B117" s="6" t="s">
        <v>126</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2" t="s">
        <v>137</v>
      </c>
      <c r="B118" s="102"/>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147</v>
      </c>
      <c r="B122" s="6" t="s">
        <v>126</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2" t="s">
        <v>137</v>
      </c>
      <c r="B123" s="102"/>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94198.947495190339</v>
      </c>
      <c r="D4" s="5">
        <v>88015.611337295617</v>
      </c>
      <c r="E4" s="5">
        <v>88950.409610574308</v>
      </c>
      <c r="F4" s="5">
        <v>84382.48310253903</v>
      </c>
      <c r="G4" s="5">
        <v>83585.01017074316</v>
      </c>
      <c r="H4" s="5">
        <v>82302.154624081246</v>
      </c>
      <c r="I4" s="5">
        <v>83522.58105080016</v>
      </c>
      <c r="J4" s="5">
        <v>75610.67710129387</v>
      </c>
      <c r="K4" s="5">
        <v>60696.781219264209</v>
      </c>
      <c r="L4" s="5">
        <v>66687.50851482604</v>
      </c>
      <c r="M4" s="5">
        <v>63303.087547912692</v>
      </c>
      <c r="N4" s="5">
        <v>70549.390106543724</v>
      </c>
      <c r="O4" s="5">
        <v>72344.478635291394</v>
      </c>
      <c r="P4" s="5">
        <v>69743.414517213649</v>
      </c>
      <c r="Q4" s="5">
        <v>70334.638746683326</v>
      </c>
      <c r="R4" s="5">
        <v>69413.467833943665</v>
      </c>
      <c r="S4" s="5">
        <v>71912.533071522965</v>
      </c>
      <c r="T4" s="5">
        <v>71702.659414207883</v>
      </c>
      <c r="U4" s="5">
        <v>73347.96461101601</v>
      </c>
      <c r="V4" s="5">
        <v>71512.708981530071</v>
      </c>
      <c r="W4" s="5">
        <v>67885.617486637231</v>
      </c>
      <c r="AA4" s="83"/>
    </row>
    <row r="5" spans="1:27">
      <c r="A5" s="6" t="s">
        <v>76</v>
      </c>
      <c r="B5" s="6" t="s">
        <v>113</v>
      </c>
      <c r="C5" s="5">
        <v>28253.114134100233</v>
      </c>
      <c r="D5" s="5">
        <v>32545.761778941676</v>
      </c>
      <c r="E5" s="5">
        <v>32305.55547089938</v>
      </c>
      <c r="F5" s="5">
        <v>32137.419152457078</v>
      </c>
      <c r="G5" s="5">
        <v>30809.671126129368</v>
      </c>
      <c r="H5" s="5">
        <v>29311.066962163357</v>
      </c>
      <c r="I5" s="5">
        <v>35440.662120560039</v>
      </c>
      <c r="J5" s="5">
        <v>35115.655338976983</v>
      </c>
      <c r="K5" s="5">
        <v>31838.839728165127</v>
      </c>
      <c r="L5" s="5">
        <v>29236.288879862102</v>
      </c>
      <c r="M5" s="5">
        <v>25776.926500013407</v>
      </c>
      <c r="N5" s="5">
        <v>24332.938942696783</v>
      </c>
      <c r="O5" s="5">
        <v>24418.147855400995</v>
      </c>
      <c r="P5" s="5">
        <v>24012.494561000167</v>
      </c>
      <c r="Q5" s="5">
        <v>24519.455755259019</v>
      </c>
      <c r="R5" s="5">
        <v>24244.765589533898</v>
      </c>
      <c r="S5" s="5">
        <v>24293.478579456027</v>
      </c>
      <c r="T5" s="5">
        <v>24682.253633200755</v>
      </c>
      <c r="U5" s="5">
        <v>24632.207942816072</v>
      </c>
      <c r="V5" s="5">
        <v>24194.854450433479</v>
      </c>
      <c r="W5" s="5">
        <v>23930.643777216894</v>
      </c>
      <c r="AA5" s="83"/>
    </row>
    <row r="6" spans="1:27">
      <c r="A6" s="6" t="s">
        <v>76</v>
      </c>
      <c r="B6" s="6" t="s">
        <v>114</v>
      </c>
      <c r="C6" s="5">
        <v>3105.1641947176449</v>
      </c>
      <c r="D6" s="5">
        <v>3089.6191554009629</v>
      </c>
      <c r="E6" s="5">
        <v>2957.4817999278348</v>
      </c>
      <c r="F6" s="5">
        <v>1926.3776411786862</v>
      </c>
      <c r="G6" s="5">
        <v>1929.7767710229969</v>
      </c>
      <c r="H6" s="5">
        <v>1923.8911952522058</v>
      </c>
      <c r="I6" s="5">
        <v>1927.3343327912676</v>
      </c>
      <c r="J6" s="5">
        <v>1872.9446588851824</v>
      </c>
      <c r="K6" s="5">
        <v>1872.3728436170481</v>
      </c>
      <c r="L6" s="5">
        <v>1871.4793919912918</v>
      </c>
      <c r="M6" s="5">
        <v>1883.3588013137671</v>
      </c>
      <c r="N6" s="5">
        <v>1872.653134669212</v>
      </c>
      <c r="O6" s="5">
        <v>1872.1672681642976</v>
      </c>
      <c r="P6" s="5">
        <v>1876.4309089077969</v>
      </c>
      <c r="Q6" s="5">
        <v>1915.6035335163467</v>
      </c>
      <c r="R6" s="5">
        <v>1822.6272247307415</v>
      </c>
      <c r="S6" s="5">
        <v>4655.4427103035505</v>
      </c>
      <c r="T6" s="5">
        <v>1476.0207326225948</v>
      </c>
      <c r="U6" s="5">
        <v>1644.0989683917842</v>
      </c>
      <c r="V6" s="5">
        <v>3160.9548174326346</v>
      </c>
      <c r="W6" s="5">
        <v>1307.6490000000542</v>
      </c>
      <c r="AA6" s="83"/>
    </row>
    <row r="7" spans="1:27">
      <c r="A7" s="6" t="s">
        <v>76</v>
      </c>
      <c r="B7" s="6" t="s">
        <v>115</v>
      </c>
      <c r="C7" s="5">
        <v>80.546609501148893</v>
      </c>
      <c r="D7" s="5">
        <v>74.110212719096694</v>
      </c>
      <c r="E7" s="5">
        <v>127.72027064658367</v>
      </c>
      <c r="F7" s="5">
        <v>29.87545636671463</v>
      </c>
      <c r="G7" s="5">
        <v>12.217296940071929</v>
      </c>
      <c r="H7" s="5">
        <v>3.2336586425432987</v>
      </c>
      <c r="I7" s="5">
        <v>0.78335627020526932</v>
      </c>
      <c r="J7" s="5">
        <v>20.265426821999142</v>
      </c>
      <c r="K7" s="5">
        <v>1.0436747516221916</v>
      </c>
      <c r="L7" s="5">
        <v>0</v>
      </c>
      <c r="M7" s="5">
        <v>15.389017509926591</v>
      </c>
      <c r="N7" s="5">
        <v>5.6359430666396904</v>
      </c>
      <c r="O7" s="5">
        <v>9.0124791246421285</v>
      </c>
      <c r="P7" s="5">
        <v>31.535267528071174</v>
      </c>
      <c r="Q7" s="5">
        <v>88.586981406930448</v>
      </c>
      <c r="R7" s="5">
        <v>87.45457417335669</v>
      </c>
      <c r="S7" s="5">
        <v>749.85048570531603</v>
      </c>
      <c r="T7" s="5">
        <v>175.24929868765904</v>
      </c>
      <c r="U7" s="5">
        <v>165.41919729358972</v>
      </c>
      <c r="V7" s="5">
        <v>679.80466715446198</v>
      </c>
      <c r="W7" s="5">
        <v>114.11715034034363</v>
      </c>
      <c r="AA7" s="83"/>
    </row>
    <row r="8" spans="1:27">
      <c r="A8" s="6" t="s">
        <v>76</v>
      </c>
      <c r="B8" s="6" t="s">
        <v>116</v>
      </c>
      <c r="C8" s="5">
        <v>15598.150827339599</v>
      </c>
      <c r="D8" s="5">
        <v>13033.876967270386</v>
      </c>
      <c r="E8" s="5">
        <v>12839.166834964042</v>
      </c>
      <c r="F8" s="5">
        <v>15820.217008856609</v>
      </c>
      <c r="G8" s="5">
        <v>13577.19942969484</v>
      </c>
      <c r="H8" s="5">
        <v>15348.192035797183</v>
      </c>
      <c r="I8" s="5">
        <v>9107.8209573503573</v>
      </c>
      <c r="J8" s="5">
        <v>17084.793772162746</v>
      </c>
      <c r="K8" s="5">
        <v>15579.410043763362</v>
      </c>
      <c r="L8" s="5">
        <v>12025.845653565302</v>
      </c>
      <c r="M8" s="5">
        <v>15565.032342405349</v>
      </c>
      <c r="N8" s="5">
        <v>12873.192873672057</v>
      </c>
      <c r="O8" s="5">
        <v>12749.145750550882</v>
      </c>
      <c r="P8" s="5">
        <v>15622.574361329163</v>
      </c>
      <c r="Q8" s="5">
        <v>14173.919956414367</v>
      </c>
      <c r="R8" s="5">
        <v>16018.736514798307</v>
      </c>
      <c r="S8" s="5">
        <v>9636.7014107692776</v>
      </c>
      <c r="T8" s="5">
        <v>16890.572499746853</v>
      </c>
      <c r="U8" s="5">
        <v>15756.9438433959</v>
      </c>
      <c r="V8" s="5">
        <v>12415.342074281289</v>
      </c>
      <c r="W8" s="5">
        <v>15549.359173661915</v>
      </c>
      <c r="AA8" s="83"/>
    </row>
    <row r="9" spans="1:27">
      <c r="A9" s="6" t="s">
        <v>76</v>
      </c>
      <c r="B9" s="6" t="s">
        <v>117</v>
      </c>
      <c r="C9" s="5">
        <v>118.72831817418104</v>
      </c>
      <c r="D9" s="5">
        <v>171.15807403054009</v>
      </c>
      <c r="E9" s="5">
        <v>132.65441767695705</v>
      </c>
      <c r="F9" s="5">
        <v>220.07665480161819</v>
      </c>
      <c r="G9" s="5">
        <v>719.20913875073484</v>
      </c>
      <c r="H9" s="5">
        <v>1043.3976517324897</v>
      </c>
      <c r="I9" s="5">
        <v>2090.0493074832511</v>
      </c>
      <c r="J9" s="5">
        <v>1239.1902357203351</v>
      </c>
      <c r="K9" s="5">
        <v>1379.9060922505635</v>
      </c>
      <c r="L9" s="5">
        <v>1381.186463249142</v>
      </c>
      <c r="M9" s="5">
        <v>1872.7703946131146</v>
      </c>
      <c r="N9" s="5">
        <v>2700.6939640645464</v>
      </c>
      <c r="O9" s="5">
        <v>3009.3374509626155</v>
      </c>
      <c r="P9" s="5">
        <v>2395.2021479421855</v>
      </c>
      <c r="Q9" s="5">
        <v>4389.3981408672162</v>
      </c>
      <c r="R9" s="5">
        <v>4678.4557630513928</v>
      </c>
      <c r="S9" s="5">
        <v>5226.8834988997969</v>
      </c>
      <c r="T9" s="5">
        <v>5392.8131090758443</v>
      </c>
      <c r="U9" s="5">
        <v>5564.5542380092129</v>
      </c>
      <c r="V9" s="5">
        <v>5696.8964366501477</v>
      </c>
      <c r="W9" s="5">
        <v>7024.8639116598715</v>
      </c>
      <c r="AA9" s="83"/>
    </row>
    <row r="10" spans="1:27">
      <c r="A10" s="6" t="s">
        <v>76</v>
      </c>
      <c r="B10" s="6" t="s">
        <v>118</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76</v>
      </c>
      <c r="B11" s="6" t="s">
        <v>119</v>
      </c>
      <c r="C11" s="5">
        <v>29015.87638482566</v>
      </c>
      <c r="D11" s="5">
        <v>30279.029471654678</v>
      </c>
      <c r="E11" s="5">
        <v>30434.324072901494</v>
      </c>
      <c r="F11" s="5">
        <v>31578.643986697483</v>
      </c>
      <c r="G11" s="5">
        <v>34369.597424802669</v>
      </c>
      <c r="H11" s="5">
        <v>34746.224976268248</v>
      </c>
      <c r="I11" s="5">
        <v>34420.152962326545</v>
      </c>
      <c r="J11" s="5">
        <v>35792.418242025597</v>
      </c>
      <c r="K11" s="5">
        <v>36796.637604249707</v>
      </c>
      <c r="L11" s="5">
        <v>36389.57021964484</v>
      </c>
      <c r="M11" s="5">
        <v>39110.034054017568</v>
      </c>
      <c r="N11" s="5">
        <v>35473.166667486774</v>
      </c>
      <c r="O11" s="5">
        <v>34725.025620842338</v>
      </c>
      <c r="P11" s="5">
        <v>35411.814774573897</v>
      </c>
      <c r="Q11" s="5">
        <v>37192.089405476552</v>
      </c>
      <c r="R11" s="5">
        <v>35991.854873538236</v>
      </c>
      <c r="S11" s="5">
        <v>35222.027752753624</v>
      </c>
      <c r="T11" s="5">
        <v>34037.538068946429</v>
      </c>
      <c r="U11" s="5">
        <v>33176.816153518528</v>
      </c>
      <c r="V11" s="5">
        <v>33092.480002705102</v>
      </c>
      <c r="W11" s="5">
        <v>35302.877422070989</v>
      </c>
      <c r="AA11" s="83"/>
    </row>
    <row r="12" spans="1:27">
      <c r="A12" s="6" t="s">
        <v>76</v>
      </c>
      <c r="B12" s="6" t="s">
        <v>120</v>
      </c>
      <c r="C12" s="5">
        <v>12774.527528157603</v>
      </c>
      <c r="D12" s="5">
        <v>15384.050673713738</v>
      </c>
      <c r="E12" s="5">
        <v>14970.455899979326</v>
      </c>
      <c r="F12" s="5">
        <v>15356.977116523787</v>
      </c>
      <c r="G12" s="5">
        <v>16044.670899694942</v>
      </c>
      <c r="H12" s="5">
        <v>16501.077425722644</v>
      </c>
      <c r="I12" s="5">
        <v>16799.728692014527</v>
      </c>
      <c r="J12" s="5">
        <v>14826.932000756691</v>
      </c>
      <c r="K12" s="5">
        <v>15964.165249262274</v>
      </c>
      <c r="L12" s="5">
        <v>16213.086690467457</v>
      </c>
      <c r="M12" s="5">
        <v>16527.626967102871</v>
      </c>
      <c r="N12" s="5">
        <v>17243.45598040874</v>
      </c>
      <c r="O12" s="5">
        <v>16678.44821033629</v>
      </c>
      <c r="P12" s="5">
        <v>16421.94416660348</v>
      </c>
      <c r="Q12" s="5">
        <v>17662.093062357937</v>
      </c>
      <c r="R12" s="5">
        <v>18786.480035221073</v>
      </c>
      <c r="S12" s="5">
        <v>22291.864765415557</v>
      </c>
      <c r="T12" s="5">
        <v>19477.330959114042</v>
      </c>
      <c r="U12" s="5">
        <v>21351.451379598067</v>
      </c>
      <c r="V12" s="5">
        <v>25786.418153415365</v>
      </c>
      <c r="W12" s="5">
        <v>26897.307665277116</v>
      </c>
      <c r="AA12" s="83"/>
    </row>
    <row r="13" spans="1:27">
      <c r="A13" s="6" t="s">
        <v>76</v>
      </c>
      <c r="B13" s="6" t="s">
        <v>121</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2" t="s">
        <v>149</v>
      </c>
      <c r="B14" s="102"/>
      <c r="C14" s="17">
        <v>195961.47271752861</v>
      </c>
      <c r="D14" s="17">
        <v>195532.64788531733</v>
      </c>
      <c r="E14" s="17">
        <v>195929.69213345999</v>
      </c>
      <c r="F14" s="17">
        <v>194936.37627397999</v>
      </c>
      <c r="G14" s="17">
        <v>194437.31801146135</v>
      </c>
      <c r="H14" s="17">
        <v>194660.97754636561</v>
      </c>
      <c r="I14" s="17">
        <v>196203.5247679863</v>
      </c>
      <c r="J14" s="17">
        <v>195724.92601004499</v>
      </c>
      <c r="K14" s="17">
        <v>178562.50616225664</v>
      </c>
      <c r="L14" s="17">
        <v>178695.45123891754</v>
      </c>
      <c r="M14" s="17">
        <v>179147.13991185889</v>
      </c>
      <c r="N14" s="17">
        <v>180128.24731661953</v>
      </c>
      <c r="O14" s="17">
        <v>181401.47699895524</v>
      </c>
      <c r="P14" s="17">
        <v>182490.75612366144</v>
      </c>
      <c r="Q14" s="17">
        <v>186059.32766239918</v>
      </c>
      <c r="R14" s="17">
        <v>187258.37704244728</v>
      </c>
      <c r="S14" s="17">
        <v>190282.99512639453</v>
      </c>
      <c r="T14" s="17">
        <v>190630.19402982094</v>
      </c>
      <c r="U14" s="17">
        <v>192968.98657919205</v>
      </c>
      <c r="V14" s="17">
        <v>194529.08306946192</v>
      </c>
      <c r="W14" s="17">
        <v>195590.61529127476</v>
      </c>
      <c r="AA14" s="83"/>
    </row>
    <row r="15" spans="1:27">
      <c r="A15" s="6" t="s">
        <v>76</v>
      </c>
      <c r="B15" s="6" t="s">
        <v>123</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2" t="s">
        <v>143</v>
      </c>
      <c r="B16" s="102"/>
      <c r="C16" s="17">
        <v>195961.47271752861</v>
      </c>
      <c r="D16" s="17">
        <v>195532.64788531733</v>
      </c>
      <c r="E16" s="17">
        <v>195929.69213345999</v>
      </c>
      <c r="F16" s="17">
        <v>194936.47406706301</v>
      </c>
      <c r="G16" s="17">
        <v>194437.31801146135</v>
      </c>
      <c r="H16" s="17">
        <v>194660.97754636561</v>
      </c>
      <c r="I16" s="17">
        <v>196203.5247679863</v>
      </c>
      <c r="J16" s="17">
        <v>195725.01984931057</v>
      </c>
      <c r="K16" s="17">
        <v>178562.5402478741</v>
      </c>
      <c r="L16" s="17">
        <v>178695.45123891754</v>
      </c>
      <c r="M16" s="17">
        <v>179147.13991185889</v>
      </c>
      <c r="N16" s="17">
        <v>180128.92118359837</v>
      </c>
      <c r="O16" s="17">
        <v>181401.76674469479</v>
      </c>
      <c r="P16" s="17">
        <v>182491.05017399322</v>
      </c>
      <c r="Q16" s="17">
        <v>186060.54172083698</v>
      </c>
      <c r="R16" s="17">
        <v>187259.05115558227</v>
      </c>
      <c r="S16" s="17">
        <v>190283.90128691288</v>
      </c>
      <c r="T16" s="17">
        <v>190631.41660506368</v>
      </c>
      <c r="U16" s="17">
        <v>192970.36436392166</v>
      </c>
      <c r="V16" s="17">
        <v>194529.08306946192</v>
      </c>
      <c r="W16" s="17">
        <v>195591.76230949198</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45378.427676464547</v>
      </c>
      <c r="D19" s="5">
        <v>42533.280839032013</v>
      </c>
      <c r="E19" s="5">
        <v>37539.591572844045</v>
      </c>
      <c r="F19" s="5">
        <v>35531.816243752975</v>
      </c>
      <c r="G19" s="5">
        <v>34762.992064944556</v>
      </c>
      <c r="H19" s="5">
        <v>33580.819499332094</v>
      </c>
      <c r="I19" s="5">
        <v>34576.957357775857</v>
      </c>
      <c r="J19" s="5">
        <v>30550.948747269395</v>
      </c>
      <c r="K19" s="5">
        <v>24370.907799837762</v>
      </c>
      <c r="L19" s="5">
        <v>27739.006377672489</v>
      </c>
      <c r="M19" s="5">
        <v>25146.955313189472</v>
      </c>
      <c r="N19" s="5">
        <v>24551.438083672081</v>
      </c>
      <c r="O19" s="5">
        <v>25069.887867865407</v>
      </c>
      <c r="P19" s="5">
        <v>24692.289224642154</v>
      </c>
      <c r="Q19" s="5">
        <v>25639.384389789899</v>
      </c>
      <c r="R19" s="5">
        <v>25825.829384549997</v>
      </c>
      <c r="S19" s="5">
        <v>26674.199999999175</v>
      </c>
      <c r="T19" s="5">
        <v>26255.558501106862</v>
      </c>
      <c r="U19" s="5">
        <v>26747.279999999315</v>
      </c>
      <c r="V19" s="5">
        <v>26674.199999998473</v>
      </c>
      <c r="W19" s="5">
        <v>25710.284095153373</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34.689599999998663</v>
      </c>
      <c r="D21" s="5">
        <v>34.689599999998691</v>
      </c>
      <c r="E21" s="5">
        <v>104.35391999999881</v>
      </c>
      <c r="F21" s="5">
        <v>65.524800000000852</v>
      </c>
      <c r="G21" s="5">
        <v>65.524800000000724</v>
      </c>
      <c r="H21" s="5">
        <v>65.52480000000061</v>
      </c>
      <c r="I21" s="5">
        <v>65.704320000000578</v>
      </c>
      <c r="J21" s="5">
        <v>65.524800000000297</v>
      </c>
      <c r="K21" s="5">
        <v>65.52480000000034</v>
      </c>
      <c r="L21" s="5">
        <v>65.524800000000354</v>
      </c>
      <c r="M21" s="5">
        <v>65.704320000000479</v>
      </c>
      <c r="N21" s="5">
        <v>65.524800000000425</v>
      </c>
      <c r="O21" s="5">
        <v>65.524800000000539</v>
      </c>
      <c r="P21" s="5">
        <v>65.524800000000681</v>
      </c>
      <c r="Q21" s="5">
        <v>65.704320000000735</v>
      </c>
      <c r="R21" s="5">
        <v>65.524800000000653</v>
      </c>
      <c r="S21" s="5">
        <v>1489.1351255815698</v>
      </c>
      <c r="T21" s="5">
        <v>142.23708813000357</v>
      </c>
      <c r="U21" s="5">
        <v>363.40429583431984</v>
      </c>
      <c r="V21" s="5">
        <v>1435.9194346237136</v>
      </c>
      <c r="W21" s="5">
        <v>65.524800000000525</v>
      </c>
    </row>
    <row r="22" spans="1:27">
      <c r="A22" s="6" t="s">
        <v>127</v>
      </c>
      <c r="B22" s="6" t="s">
        <v>115</v>
      </c>
      <c r="C22" s="5">
        <v>10.781104625908787</v>
      </c>
      <c r="D22" s="5">
        <v>0.3163720993079</v>
      </c>
      <c r="E22" s="5">
        <v>8.416302329298917</v>
      </c>
      <c r="F22" s="5">
        <v>20.568308691094465</v>
      </c>
      <c r="G22" s="5">
        <v>0</v>
      </c>
      <c r="H22" s="5">
        <v>0</v>
      </c>
      <c r="I22" s="5">
        <v>0</v>
      </c>
      <c r="J22" s="5">
        <v>0.48822581625424194</v>
      </c>
      <c r="K22" s="5">
        <v>0</v>
      </c>
      <c r="L22" s="5">
        <v>0</v>
      </c>
      <c r="M22" s="5">
        <v>4.04146819996887</v>
      </c>
      <c r="N22" s="5">
        <v>2.3297920545421396</v>
      </c>
      <c r="O22" s="5">
        <v>7.0603127398772987</v>
      </c>
      <c r="P22" s="5">
        <v>17.423826678198282</v>
      </c>
      <c r="Q22" s="5">
        <v>28.603544524408839</v>
      </c>
      <c r="R22" s="5">
        <v>36.200800949564282</v>
      </c>
      <c r="S22" s="5">
        <v>154.03016092597568</v>
      </c>
      <c r="T22" s="5">
        <v>48.293799597183963</v>
      </c>
      <c r="U22" s="5">
        <v>37.425231739369835</v>
      </c>
      <c r="V22" s="5">
        <v>49.363962410010515</v>
      </c>
      <c r="W22" s="5">
        <v>35.525872701802882</v>
      </c>
    </row>
    <row r="23" spans="1:27">
      <c r="A23" s="6" t="s">
        <v>127</v>
      </c>
      <c r="B23" s="6" t="s">
        <v>116</v>
      </c>
      <c r="C23" s="5">
        <v>2178.0114471698625</v>
      </c>
      <c r="D23" s="5">
        <v>1838.4430019233462</v>
      </c>
      <c r="E23" s="5">
        <v>1808.1419182943382</v>
      </c>
      <c r="F23" s="5">
        <v>2785.4772804436097</v>
      </c>
      <c r="G23" s="5">
        <v>1782.7373221656026</v>
      </c>
      <c r="H23" s="5">
        <v>2142.2915972902774</v>
      </c>
      <c r="I23" s="5">
        <v>869.92009443654865</v>
      </c>
      <c r="J23" s="5">
        <v>3400.1165933541206</v>
      </c>
      <c r="K23" s="5">
        <v>3147.942954266473</v>
      </c>
      <c r="L23" s="5">
        <v>1960.5248612607277</v>
      </c>
      <c r="M23" s="5">
        <v>2349.4373613549133</v>
      </c>
      <c r="N23" s="5">
        <v>2020.7585873143908</v>
      </c>
      <c r="O23" s="5">
        <v>1972.4713020011588</v>
      </c>
      <c r="P23" s="5">
        <v>2842.6820778314086</v>
      </c>
      <c r="Q23" s="5">
        <v>2702.4987653373682</v>
      </c>
      <c r="R23" s="5">
        <v>2718.7060433681663</v>
      </c>
      <c r="S23" s="5">
        <v>2044.3967713059824</v>
      </c>
      <c r="T23" s="5">
        <v>4023.1602551325041</v>
      </c>
      <c r="U23" s="5">
        <v>4091.7471055463902</v>
      </c>
      <c r="V23" s="5">
        <v>3066.8214934346915</v>
      </c>
      <c r="W23" s="5">
        <v>2992.8987431661085</v>
      </c>
    </row>
    <row r="24" spans="1:27">
      <c r="A24" s="6" t="s">
        <v>127</v>
      </c>
      <c r="B24" s="6" t="s">
        <v>117</v>
      </c>
      <c r="C24" s="5">
        <v>27.973992158242009</v>
      </c>
      <c r="D24" s="5">
        <v>27.480539830551198</v>
      </c>
      <c r="E24" s="5">
        <v>6.1149742886859446</v>
      </c>
      <c r="F24" s="5">
        <v>85.111650329264862</v>
      </c>
      <c r="G24" s="5">
        <v>591.17764862677495</v>
      </c>
      <c r="H24" s="5">
        <v>915.625314529138</v>
      </c>
      <c r="I24" s="5">
        <v>1963.0585913002196</v>
      </c>
      <c r="J24" s="5">
        <v>1107.4181004600564</v>
      </c>
      <c r="K24" s="5">
        <v>1235.3013770556884</v>
      </c>
      <c r="L24" s="5">
        <v>1210.6338479041638</v>
      </c>
      <c r="M24" s="5">
        <v>1653.1425657942</v>
      </c>
      <c r="N24" s="5">
        <v>2509.3600279712291</v>
      </c>
      <c r="O24" s="5">
        <v>2806.0194927800262</v>
      </c>
      <c r="P24" s="5">
        <v>2097.5955061777031</v>
      </c>
      <c r="Q24" s="5">
        <v>3527.8387937677653</v>
      </c>
      <c r="R24" s="5">
        <v>3555.6667498098168</v>
      </c>
      <c r="S24" s="5">
        <v>3179.1175663891186</v>
      </c>
      <c r="T24" s="5">
        <v>3269.7282324106905</v>
      </c>
      <c r="U24" s="5">
        <v>3282.6802093643973</v>
      </c>
      <c r="V24" s="5">
        <v>3337.6413057566165</v>
      </c>
      <c r="W24" s="5">
        <v>3670.5457202953926</v>
      </c>
    </row>
    <row r="25" spans="1:27">
      <c r="A25" s="6" t="s">
        <v>127</v>
      </c>
      <c r="B25" s="6" t="s">
        <v>118</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127</v>
      </c>
      <c r="B26" s="6" t="s">
        <v>119</v>
      </c>
      <c r="C26" s="5">
        <v>4881.3247330042868</v>
      </c>
      <c r="D26" s="5">
        <v>5470.2151233046698</v>
      </c>
      <c r="E26" s="5">
        <v>5628.1673926346193</v>
      </c>
      <c r="F26" s="5">
        <v>5668.4295191862175</v>
      </c>
      <c r="G26" s="5">
        <v>5921.2469265948903</v>
      </c>
      <c r="H26" s="5">
        <v>5720.1248659795128</v>
      </c>
      <c r="I26" s="5">
        <v>5420.2231498326591</v>
      </c>
      <c r="J26" s="5">
        <v>5751.1665249182743</v>
      </c>
      <c r="K26" s="5">
        <v>5475.5784795966656</v>
      </c>
      <c r="L26" s="5">
        <v>5664.2194968524946</v>
      </c>
      <c r="M26" s="5">
        <v>5692.179563966115</v>
      </c>
      <c r="N26" s="5">
        <v>5375.0263287670277</v>
      </c>
      <c r="O26" s="5">
        <v>5600.0157537461719</v>
      </c>
      <c r="P26" s="5">
        <v>5627.5695583388624</v>
      </c>
      <c r="Q26" s="5">
        <v>5851.6004958070471</v>
      </c>
      <c r="R26" s="5">
        <v>5551.0809235716051</v>
      </c>
      <c r="S26" s="5">
        <v>4065.7825700828389</v>
      </c>
      <c r="T26" s="5">
        <v>4163.8613882712298</v>
      </c>
      <c r="U26" s="5">
        <v>4013.9609451672727</v>
      </c>
      <c r="V26" s="5">
        <v>3185.4218622967082</v>
      </c>
      <c r="W26" s="5">
        <v>3106.2508833107972</v>
      </c>
    </row>
    <row r="27" spans="1:27">
      <c r="A27" s="6" t="s">
        <v>127</v>
      </c>
      <c r="B27" s="6" t="s">
        <v>120</v>
      </c>
      <c r="C27" s="5">
        <v>4527.9494867679741</v>
      </c>
      <c r="D27" s="5">
        <v>5709.0314320843017</v>
      </c>
      <c r="E27" s="5">
        <v>5521.1756308981612</v>
      </c>
      <c r="F27" s="5">
        <v>5431.8470426146059</v>
      </c>
      <c r="G27" s="5">
        <v>5727.074997505918</v>
      </c>
      <c r="H27" s="5">
        <v>5774.215576375861</v>
      </c>
      <c r="I27" s="5">
        <v>5766.8822346093993</v>
      </c>
      <c r="J27" s="5">
        <v>5125.4808914414689</v>
      </c>
      <c r="K27" s="5">
        <v>5302.5502136114255</v>
      </c>
      <c r="L27" s="5">
        <v>5437.8331941883944</v>
      </c>
      <c r="M27" s="5">
        <v>5561.9201957534569</v>
      </c>
      <c r="N27" s="5">
        <v>5755.4585980606244</v>
      </c>
      <c r="O27" s="5">
        <v>5515.6081647136371</v>
      </c>
      <c r="P27" s="5">
        <v>5392.5638992631393</v>
      </c>
      <c r="Q27" s="5">
        <v>5746.2343337055836</v>
      </c>
      <c r="R27" s="5">
        <v>5763.1571394173325</v>
      </c>
      <c r="S27" s="5">
        <v>5817.0188713199095</v>
      </c>
      <c r="T27" s="5">
        <v>4862.8840963118828</v>
      </c>
      <c r="U27" s="5">
        <v>5937.3938563177544</v>
      </c>
      <c r="V27" s="5">
        <v>10314.252669400292</v>
      </c>
      <c r="W27" s="5">
        <v>11125.965113114649</v>
      </c>
    </row>
    <row r="28" spans="1:27">
      <c r="A28" s="6" t="s">
        <v>127</v>
      </c>
      <c r="B28" s="6" t="s">
        <v>121</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2" t="s">
        <v>149</v>
      </c>
      <c r="B29" s="102"/>
      <c r="C29" s="17">
        <v>60541.298072283374</v>
      </c>
      <c r="D29" s="17">
        <v>59148.532210962141</v>
      </c>
      <c r="E29" s="17">
        <v>54219.450645191362</v>
      </c>
      <c r="F29" s="17">
        <v>53193.243474276605</v>
      </c>
      <c r="G29" s="17">
        <v>52039.308768648159</v>
      </c>
      <c r="H29" s="17">
        <v>51154.488998530949</v>
      </c>
      <c r="I29" s="17">
        <v>50669.672291277668</v>
      </c>
      <c r="J29" s="17">
        <v>48950.512435883211</v>
      </c>
      <c r="K29" s="17">
        <v>42507.322370701426</v>
      </c>
      <c r="L29" s="17">
        <v>45104.727211533303</v>
      </c>
      <c r="M29" s="17">
        <v>43250.828856364431</v>
      </c>
      <c r="N29" s="17">
        <v>42477.382147156168</v>
      </c>
      <c r="O29" s="17">
        <v>43224.755992348553</v>
      </c>
      <c r="P29" s="17">
        <v>43891.843795739056</v>
      </c>
      <c r="Q29" s="17">
        <v>45552.52792378611</v>
      </c>
      <c r="R29" s="17">
        <v>45709.610794299064</v>
      </c>
      <c r="S29" s="17">
        <v>46182.597317605949</v>
      </c>
      <c r="T29" s="17">
        <v>45634.487889080272</v>
      </c>
      <c r="U29" s="17">
        <v>47539.444114967628</v>
      </c>
      <c r="V29" s="17">
        <v>51320.17363081099</v>
      </c>
      <c r="W29" s="17">
        <v>49927.485173395624</v>
      </c>
    </row>
    <row r="30" spans="1:27">
      <c r="A30" s="6" t="s">
        <v>127</v>
      </c>
      <c r="B30" s="6" t="s">
        <v>123</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2" t="s">
        <v>143</v>
      </c>
      <c r="B31" s="102"/>
      <c r="C31" s="17">
        <v>60541.298072283374</v>
      </c>
      <c r="D31" s="17">
        <v>59148.532210962141</v>
      </c>
      <c r="E31" s="17">
        <v>54219.450645191362</v>
      </c>
      <c r="F31" s="17">
        <v>53193.341267359632</v>
      </c>
      <c r="G31" s="17">
        <v>52039.308768648159</v>
      </c>
      <c r="H31" s="17">
        <v>51154.488998530949</v>
      </c>
      <c r="I31" s="17">
        <v>50669.672291277668</v>
      </c>
      <c r="J31" s="17">
        <v>48950.606275148784</v>
      </c>
      <c r="K31" s="17">
        <v>42507.356456318877</v>
      </c>
      <c r="L31" s="17">
        <v>45104.727211533303</v>
      </c>
      <c r="M31" s="17">
        <v>43250.828856364431</v>
      </c>
      <c r="N31" s="17">
        <v>42478.056014135007</v>
      </c>
      <c r="O31" s="17">
        <v>43225.045738088105</v>
      </c>
      <c r="P31" s="17">
        <v>43892.137846070837</v>
      </c>
      <c r="Q31" s="17">
        <v>45553.213949691606</v>
      </c>
      <c r="R31" s="17">
        <v>45710.203465536462</v>
      </c>
      <c r="S31" s="17">
        <v>46183.29629384385</v>
      </c>
      <c r="T31" s="17">
        <v>45635.315885447264</v>
      </c>
      <c r="U31" s="17">
        <v>47539.953102653642</v>
      </c>
      <c r="V31" s="17">
        <v>51320.17363081099</v>
      </c>
      <c r="W31" s="17">
        <v>49927.978967732408</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48820.519818725799</v>
      </c>
      <c r="D34" s="5">
        <v>45482.330498263611</v>
      </c>
      <c r="E34" s="5">
        <v>51410.818037730263</v>
      </c>
      <c r="F34" s="5">
        <v>48850.666858786055</v>
      </c>
      <c r="G34" s="5">
        <v>48822.018105798612</v>
      </c>
      <c r="H34" s="5">
        <v>48721.335124749152</v>
      </c>
      <c r="I34" s="5">
        <v>48945.623693024303</v>
      </c>
      <c r="J34" s="5">
        <v>45059.728354024475</v>
      </c>
      <c r="K34" s="5">
        <v>36325.873419426447</v>
      </c>
      <c r="L34" s="5">
        <v>38948.502137153548</v>
      </c>
      <c r="M34" s="5">
        <v>38156.13223472322</v>
      </c>
      <c r="N34" s="5">
        <v>45997.95202287165</v>
      </c>
      <c r="O34" s="5">
        <v>47274.590767425994</v>
      </c>
      <c r="P34" s="5">
        <v>45051.125292571494</v>
      </c>
      <c r="Q34" s="5">
        <v>44695.254356893427</v>
      </c>
      <c r="R34" s="5">
        <v>43587.638449393671</v>
      </c>
      <c r="S34" s="5">
        <v>45238.33307152379</v>
      </c>
      <c r="T34" s="5">
        <v>45447.100913101021</v>
      </c>
      <c r="U34" s="5">
        <v>46600.684611016688</v>
      </c>
      <c r="V34" s="5">
        <v>44838.508981531595</v>
      </c>
      <c r="W34" s="5">
        <v>42175.333391483859</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1176.4338360000165</v>
      </c>
      <c r="D36" s="5">
        <v>1176.433836000017</v>
      </c>
      <c r="E36" s="5">
        <v>1346.3869248000456</v>
      </c>
      <c r="F36" s="5">
        <v>1309.0435920000637</v>
      </c>
      <c r="G36" s="5">
        <v>1309.043592000055</v>
      </c>
      <c r="H36" s="5">
        <v>1309.0435920000573</v>
      </c>
      <c r="I36" s="5">
        <v>1312.6300128000548</v>
      </c>
      <c r="J36" s="5">
        <v>1258.4545920000496</v>
      </c>
      <c r="K36" s="5">
        <v>1258.4545920000519</v>
      </c>
      <c r="L36" s="5">
        <v>1258.4545920000544</v>
      </c>
      <c r="M36" s="5">
        <v>1261.9024128000542</v>
      </c>
      <c r="N36" s="5">
        <v>1258.4545920000533</v>
      </c>
      <c r="O36" s="5">
        <v>1258.4545920000548</v>
      </c>
      <c r="P36" s="5">
        <v>1258.4545920000614</v>
      </c>
      <c r="Q36" s="5">
        <v>1282.676379915154</v>
      </c>
      <c r="R36" s="5">
        <v>1274.7704642585645</v>
      </c>
      <c r="S36" s="5">
        <v>2895.6210365207794</v>
      </c>
      <c r="T36" s="5">
        <v>1300.3893683189365</v>
      </c>
      <c r="U36" s="5">
        <v>1280.6946725574644</v>
      </c>
      <c r="V36" s="5">
        <v>1725.035382808921</v>
      </c>
      <c r="W36" s="5">
        <v>1242.1242000000536</v>
      </c>
    </row>
    <row r="37" spans="1:23">
      <c r="A37" s="6" t="s">
        <v>144</v>
      </c>
      <c r="B37" s="6" t="s">
        <v>115</v>
      </c>
      <c r="C37" s="5">
        <v>1.3514818892855222E-2</v>
      </c>
      <c r="D37" s="5">
        <v>0</v>
      </c>
      <c r="E37" s="5">
        <v>0.29528028024743663</v>
      </c>
      <c r="F37" s="5">
        <v>4.1038591795713577</v>
      </c>
      <c r="G37" s="5">
        <v>0.43638069708909893</v>
      </c>
      <c r="H37" s="5">
        <v>0.84076309069804767</v>
      </c>
      <c r="I37" s="5">
        <v>0</v>
      </c>
      <c r="J37" s="5">
        <v>16.975523470371236</v>
      </c>
      <c r="K37" s="5">
        <v>0.46003570635019164</v>
      </c>
      <c r="L37" s="5">
        <v>0</v>
      </c>
      <c r="M37" s="5">
        <v>0</v>
      </c>
      <c r="N37" s="5">
        <v>0</v>
      </c>
      <c r="O37" s="5">
        <v>0.42274085316813098</v>
      </c>
      <c r="P37" s="5">
        <v>6.0490543550413527</v>
      </c>
      <c r="Q37" s="5">
        <v>7.7448479557473018</v>
      </c>
      <c r="R37" s="5">
        <v>10.326747521224783</v>
      </c>
      <c r="S37" s="5">
        <v>2.6538766903377056</v>
      </c>
      <c r="T37" s="5">
        <v>20.704739240544242</v>
      </c>
      <c r="U37" s="5">
        <v>10.018430289522273</v>
      </c>
      <c r="V37" s="5">
        <v>12.314386446671723</v>
      </c>
      <c r="W37" s="5">
        <v>14.957259759674542</v>
      </c>
    </row>
    <row r="38" spans="1:23">
      <c r="A38" s="6" t="s">
        <v>144</v>
      </c>
      <c r="B38" s="6" t="s">
        <v>116</v>
      </c>
      <c r="C38" s="5">
        <v>678.47991590994548</v>
      </c>
      <c r="D38" s="5">
        <v>674.88096320994703</v>
      </c>
      <c r="E38" s="5">
        <v>671.28201048994856</v>
      </c>
      <c r="F38" s="5">
        <v>667.68305777994965</v>
      </c>
      <c r="G38" s="5">
        <v>664.08410507995029</v>
      </c>
      <c r="H38" s="5">
        <v>660.48515235995171</v>
      </c>
      <c r="I38" s="5">
        <v>656.88619965995224</v>
      </c>
      <c r="J38" s="5">
        <v>653.28724693994911</v>
      </c>
      <c r="K38" s="5">
        <v>649.68829423995101</v>
      </c>
      <c r="L38" s="5">
        <v>646.089341519953</v>
      </c>
      <c r="M38" s="5">
        <v>642.49038880995408</v>
      </c>
      <c r="N38" s="5">
        <v>638.89143609995642</v>
      </c>
      <c r="O38" s="5">
        <v>635.29248338995706</v>
      </c>
      <c r="P38" s="5">
        <v>631.69353068995861</v>
      </c>
      <c r="Q38" s="5">
        <v>628.09457796995912</v>
      </c>
      <c r="R38" s="5">
        <v>624.49562525996021</v>
      </c>
      <c r="S38" s="5">
        <v>233.93106657999036</v>
      </c>
      <c r="T38" s="5">
        <v>232.57511334998955</v>
      </c>
      <c r="U38" s="5">
        <v>231.21916012999006</v>
      </c>
      <c r="V38" s="5">
        <v>229.86320689999042</v>
      </c>
      <c r="W38" s="5">
        <v>228.5072536699906</v>
      </c>
    </row>
    <row r="39" spans="1:23">
      <c r="A39" s="6" t="s">
        <v>144</v>
      </c>
      <c r="B39" s="6" t="s">
        <v>117</v>
      </c>
      <c r="C39" s="5">
        <v>11.553178820273375</v>
      </c>
      <c r="D39" s="5">
        <v>24.842662934900112</v>
      </c>
      <c r="E39" s="5">
        <v>20.779315997790803</v>
      </c>
      <c r="F39" s="5">
        <v>44.228217675196881</v>
      </c>
      <c r="G39" s="5">
        <v>28.637444405202988</v>
      </c>
      <c r="H39" s="5">
        <v>29.374834570243742</v>
      </c>
      <c r="I39" s="5">
        <v>39.222072113787434</v>
      </c>
      <c r="J39" s="5">
        <v>44.480615239454373</v>
      </c>
      <c r="K39" s="5">
        <v>71.626181215613911</v>
      </c>
      <c r="L39" s="5">
        <v>93.396237151578205</v>
      </c>
      <c r="M39" s="5">
        <v>128.77829668219692</v>
      </c>
      <c r="N39" s="5">
        <v>94.936721276094246</v>
      </c>
      <c r="O39" s="5">
        <v>119.3245751621063</v>
      </c>
      <c r="P39" s="5">
        <v>103.99775409368337</v>
      </c>
      <c r="Q39" s="5">
        <v>337.24383344033293</v>
      </c>
      <c r="R39" s="5">
        <v>269.1850001718293</v>
      </c>
      <c r="S39" s="5">
        <v>464.20959799474412</v>
      </c>
      <c r="T39" s="5">
        <v>554.10619403599503</v>
      </c>
      <c r="U39" s="5">
        <v>705.16312170429057</v>
      </c>
      <c r="V39" s="5">
        <v>763.87205567996216</v>
      </c>
      <c r="W39" s="5">
        <v>585.06032848177426</v>
      </c>
    </row>
    <row r="40" spans="1:23">
      <c r="A40" s="6" t="s">
        <v>144</v>
      </c>
      <c r="B40" s="6" t="s">
        <v>118</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144</v>
      </c>
      <c r="B41" s="6" t="s">
        <v>119</v>
      </c>
      <c r="C41" s="5">
        <v>2306.785390546368</v>
      </c>
      <c r="D41" s="5">
        <v>4232.8419722082135</v>
      </c>
      <c r="E41" s="5">
        <v>4120.3903085758157</v>
      </c>
      <c r="F41" s="5">
        <v>4069.4232643710411</v>
      </c>
      <c r="G41" s="5">
        <v>4240.3957730248667</v>
      </c>
      <c r="H41" s="5">
        <v>4513.6547211944699</v>
      </c>
      <c r="I41" s="5">
        <v>4229.2525279055371</v>
      </c>
      <c r="J41" s="5">
        <v>4284.8697551604873</v>
      </c>
      <c r="K41" s="5">
        <v>4220.8880247338839</v>
      </c>
      <c r="L41" s="5">
        <v>4221.6489121959594</v>
      </c>
      <c r="M41" s="5">
        <v>4047.3712438606249</v>
      </c>
      <c r="N41" s="5">
        <v>4220.1025107287369</v>
      </c>
      <c r="O41" s="5">
        <v>4106.811332320628</v>
      </c>
      <c r="P41" s="5">
        <v>4097.4189414126713</v>
      </c>
      <c r="Q41" s="5">
        <v>4700.8682695402149</v>
      </c>
      <c r="R41" s="5">
        <v>4953.3042554041504</v>
      </c>
      <c r="S41" s="5">
        <v>7571.5206428991405</v>
      </c>
      <c r="T41" s="5">
        <v>7327.6659435132988</v>
      </c>
      <c r="U41" s="5">
        <v>7451.0230187285442</v>
      </c>
      <c r="V41" s="5">
        <v>9629.840245044008</v>
      </c>
      <c r="W41" s="5">
        <v>9470.706127230229</v>
      </c>
    </row>
    <row r="42" spans="1:23">
      <c r="A42" s="6" t="s">
        <v>144</v>
      </c>
      <c r="B42" s="6" t="s">
        <v>120</v>
      </c>
      <c r="C42" s="5">
        <v>5005.2817667329828</v>
      </c>
      <c r="D42" s="5">
        <v>6213.3795789951218</v>
      </c>
      <c r="E42" s="5">
        <v>6131.1274016582374</v>
      </c>
      <c r="F42" s="5">
        <v>6118.8456715449656</v>
      </c>
      <c r="G42" s="5">
        <v>6224.2792601041165</v>
      </c>
      <c r="H42" s="5">
        <v>6257.3289070332448</v>
      </c>
      <c r="I42" s="5">
        <v>6251.2102380931747</v>
      </c>
      <c r="J42" s="5">
        <v>5157.2844592717665</v>
      </c>
      <c r="K42" s="5">
        <v>5729.0627372482932</v>
      </c>
      <c r="L42" s="5">
        <v>5862.2479917125684</v>
      </c>
      <c r="M42" s="5">
        <v>6050.0459604906082</v>
      </c>
      <c r="N42" s="5">
        <v>6249.4795348597227</v>
      </c>
      <c r="O42" s="5">
        <v>6143.5995248371892</v>
      </c>
      <c r="P42" s="5">
        <v>6114.4919615448471</v>
      </c>
      <c r="Q42" s="5">
        <v>5986.7700339131607</v>
      </c>
      <c r="R42" s="5">
        <v>5973.9656911111779</v>
      </c>
      <c r="S42" s="5">
        <v>5849.3494843093949</v>
      </c>
      <c r="T42" s="5">
        <v>4833.3953101947591</v>
      </c>
      <c r="U42" s="5">
        <v>5391.4265703547953</v>
      </c>
      <c r="V42" s="5">
        <v>5483.7394319676969</v>
      </c>
      <c r="W42" s="5">
        <v>5652.413213459804</v>
      </c>
    </row>
    <row r="43" spans="1:23">
      <c r="A43" s="6" t="s">
        <v>144</v>
      </c>
      <c r="B43" s="6" t="s">
        <v>121</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2" t="s">
        <v>149</v>
      </c>
      <c r="B44" s="102"/>
      <c r="C44" s="17">
        <v>62683.679769068905</v>
      </c>
      <c r="D44" s="17">
        <v>62555.805456812202</v>
      </c>
      <c r="E44" s="17">
        <v>68563.82024031406</v>
      </c>
      <c r="F44" s="17">
        <v>66106.902389546158</v>
      </c>
      <c r="G44" s="17">
        <v>66579.848627980187</v>
      </c>
      <c r="H44" s="17">
        <v>67015.058249889975</v>
      </c>
      <c r="I44" s="17">
        <v>67190.997602767224</v>
      </c>
      <c r="J44" s="17">
        <v>62447.260569115402</v>
      </c>
      <c r="K44" s="17">
        <v>54429.03030717458</v>
      </c>
      <c r="L44" s="17">
        <v>57412.571636331581</v>
      </c>
      <c r="M44" s="17">
        <v>56888.656409614552</v>
      </c>
      <c r="N44" s="17">
        <v>65347.121790012519</v>
      </c>
      <c r="O44" s="17">
        <v>66669.363522572792</v>
      </c>
      <c r="P44" s="17">
        <v>64675.479909650778</v>
      </c>
      <c r="Q44" s="17">
        <v>65104.155323192172</v>
      </c>
      <c r="R44" s="17">
        <v>64490.618980871754</v>
      </c>
      <c r="S44" s="17">
        <v>70116.423020621936</v>
      </c>
      <c r="T44" s="17">
        <v>67752.157544075249</v>
      </c>
      <c r="U44" s="17">
        <v>69838.7112055334</v>
      </c>
      <c r="V44" s="17">
        <v>71078.766460486673</v>
      </c>
      <c r="W44" s="17">
        <v>68265.112236355417</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2" t="s">
        <v>143</v>
      </c>
      <c r="B46" s="102"/>
      <c r="C46" s="17">
        <v>62683.679769068905</v>
      </c>
      <c r="D46" s="17">
        <v>62555.805456812202</v>
      </c>
      <c r="E46" s="17">
        <v>68563.82024031406</v>
      </c>
      <c r="F46" s="17">
        <v>66106.902389546158</v>
      </c>
      <c r="G46" s="17">
        <v>66579.848627980187</v>
      </c>
      <c r="H46" s="17">
        <v>67015.058249889975</v>
      </c>
      <c r="I46" s="17">
        <v>67190.997602767224</v>
      </c>
      <c r="J46" s="17">
        <v>62447.260569115402</v>
      </c>
      <c r="K46" s="17">
        <v>54429.03030717458</v>
      </c>
      <c r="L46" s="17">
        <v>57412.571636331581</v>
      </c>
      <c r="M46" s="17">
        <v>56888.656409614552</v>
      </c>
      <c r="N46" s="17">
        <v>65347.121790012519</v>
      </c>
      <c r="O46" s="17">
        <v>66669.363522572792</v>
      </c>
      <c r="P46" s="17">
        <v>64675.479909650778</v>
      </c>
      <c r="Q46" s="17">
        <v>65104.296724414962</v>
      </c>
      <c r="R46" s="17">
        <v>64490.700422769361</v>
      </c>
      <c r="S46" s="17">
        <v>70116.423020621936</v>
      </c>
      <c r="T46" s="17">
        <v>67752.157544075249</v>
      </c>
      <c r="U46" s="17">
        <v>69838.973043383943</v>
      </c>
      <c r="V46" s="17">
        <v>71078.766460486673</v>
      </c>
      <c r="W46" s="17">
        <v>68265.112236355417</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28253.114134100233</v>
      </c>
      <c r="D50" s="5">
        <v>32545.761778941676</v>
      </c>
      <c r="E50" s="5">
        <v>32305.55547089938</v>
      </c>
      <c r="F50" s="5">
        <v>32137.419152457078</v>
      </c>
      <c r="G50" s="5">
        <v>30809.671126129368</v>
      </c>
      <c r="H50" s="5">
        <v>29311.066962163357</v>
      </c>
      <c r="I50" s="5">
        <v>35440.662120560039</v>
      </c>
      <c r="J50" s="5">
        <v>35115.655338976983</v>
      </c>
      <c r="K50" s="5">
        <v>31838.839728165127</v>
      </c>
      <c r="L50" s="5">
        <v>29236.288879862102</v>
      </c>
      <c r="M50" s="5">
        <v>25776.926500013407</v>
      </c>
      <c r="N50" s="5">
        <v>24332.938942696783</v>
      </c>
      <c r="O50" s="5">
        <v>24418.147855400995</v>
      </c>
      <c r="P50" s="5">
        <v>24012.494561000167</v>
      </c>
      <c r="Q50" s="5">
        <v>24519.455755259019</v>
      </c>
      <c r="R50" s="5">
        <v>24244.765589533898</v>
      </c>
      <c r="S50" s="5">
        <v>24293.478579456027</v>
      </c>
      <c r="T50" s="5">
        <v>24682.253633200755</v>
      </c>
      <c r="U50" s="5">
        <v>24632.207942816072</v>
      </c>
      <c r="V50" s="5">
        <v>24194.854450433479</v>
      </c>
      <c r="W50" s="5">
        <v>23930.643777216894</v>
      </c>
    </row>
    <row r="51" spans="1:23">
      <c r="A51" s="6" t="s">
        <v>145</v>
      </c>
      <c r="B51" s="6" t="s">
        <v>114</v>
      </c>
      <c r="C51" s="5">
        <v>15.287550684092709</v>
      </c>
      <c r="D51" s="5">
        <v>9.0398912287768756</v>
      </c>
      <c r="E51" s="5">
        <v>4.6224249064057403</v>
      </c>
      <c r="F51" s="5">
        <v>4.3092491873866186</v>
      </c>
      <c r="G51" s="5">
        <v>7.7083790317048155</v>
      </c>
      <c r="H51" s="5">
        <v>1.8228032609124829</v>
      </c>
      <c r="I51" s="5">
        <v>0</v>
      </c>
      <c r="J51" s="5">
        <v>1.465266893895335</v>
      </c>
      <c r="K51" s="5">
        <v>0.89345162575753101</v>
      </c>
      <c r="L51" s="5">
        <v>0</v>
      </c>
      <c r="M51" s="5">
        <v>6.7520685225000028</v>
      </c>
      <c r="N51" s="5">
        <v>1.1737426779221602</v>
      </c>
      <c r="O51" s="5">
        <v>0.68787617300652459</v>
      </c>
      <c r="P51" s="5">
        <v>4.9515169165000019</v>
      </c>
      <c r="Q51" s="5">
        <v>17.68590983377241</v>
      </c>
      <c r="R51" s="5">
        <v>18.927960480941159</v>
      </c>
      <c r="S51" s="5">
        <v>270.68654820120179</v>
      </c>
      <c r="T51" s="5">
        <v>33.394276173654738</v>
      </c>
      <c r="U51" s="5">
        <v>0</v>
      </c>
      <c r="V51" s="5">
        <v>0</v>
      </c>
      <c r="W51" s="5">
        <v>0</v>
      </c>
    </row>
    <row r="52" spans="1:23">
      <c r="A52" s="6" t="s">
        <v>145</v>
      </c>
      <c r="B52" s="6" t="s">
        <v>115</v>
      </c>
      <c r="C52" s="5">
        <v>15.024469242049955</v>
      </c>
      <c r="D52" s="5">
        <v>6.1462315474799958</v>
      </c>
      <c r="E52" s="5">
        <v>3.1788833064623283</v>
      </c>
      <c r="F52" s="5">
        <v>0.15312489042289507</v>
      </c>
      <c r="G52" s="5">
        <v>6.2859964610003543</v>
      </c>
      <c r="H52" s="5">
        <v>0.60231919946958079</v>
      </c>
      <c r="I52" s="5">
        <v>0</v>
      </c>
      <c r="J52" s="5">
        <v>0.67986542378677495</v>
      </c>
      <c r="K52" s="5">
        <v>0</v>
      </c>
      <c r="L52" s="5">
        <v>0</v>
      </c>
      <c r="M52" s="5">
        <v>6.8199801815009025</v>
      </c>
      <c r="N52" s="5">
        <v>0.48474753707469304</v>
      </c>
      <c r="O52" s="5">
        <v>0</v>
      </c>
      <c r="P52" s="5">
        <v>3.513160344409608</v>
      </c>
      <c r="Q52" s="5">
        <v>19.956655576858367</v>
      </c>
      <c r="R52" s="5">
        <v>14.293539770017503</v>
      </c>
      <c r="S52" s="5">
        <v>27.628239322277164</v>
      </c>
      <c r="T52" s="5">
        <v>29.711379757422616</v>
      </c>
      <c r="U52" s="5">
        <v>27.060227788802553</v>
      </c>
      <c r="V52" s="5">
        <v>50.804063341521982</v>
      </c>
      <c r="W52" s="5">
        <v>24.295040924719192</v>
      </c>
    </row>
    <row r="53" spans="1:23">
      <c r="A53" s="6" t="s">
        <v>145</v>
      </c>
      <c r="B53" s="6" t="s">
        <v>116</v>
      </c>
      <c r="C53" s="5">
        <v>3081.6584722196712</v>
      </c>
      <c r="D53" s="5">
        <v>2847.4898313310987</v>
      </c>
      <c r="E53" s="5">
        <v>2690.2460631924096</v>
      </c>
      <c r="F53" s="5">
        <v>3378.2526184910021</v>
      </c>
      <c r="G53" s="5">
        <v>2610.0134357707148</v>
      </c>
      <c r="H53" s="5">
        <v>2999.9261847197258</v>
      </c>
      <c r="I53" s="5">
        <v>1810.9996660988279</v>
      </c>
      <c r="J53" s="5">
        <v>3645.3172602957052</v>
      </c>
      <c r="K53" s="5">
        <v>3416.928514296892</v>
      </c>
      <c r="L53" s="5">
        <v>2683.0017178516559</v>
      </c>
      <c r="M53" s="5">
        <v>2918.9201464693442</v>
      </c>
      <c r="N53" s="5">
        <v>2695.641108301143</v>
      </c>
      <c r="O53" s="5">
        <v>2544.6594878299111</v>
      </c>
      <c r="P53" s="5">
        <v>3196.1576667573736</v>
      </c>
      <c r="Q53" s="5">
        <v>2469.4005750127276</v>
      </c>
      <c r="R53" s="5">
        <v>2836.4616097077374</v>
      </c>
      <c r="S53" s="5">
        <v>1710.9260189720471</v>
      </c>
      <c r="T53" s="5">
        <v>3444.4971081201506</v>
      </c>
      <c r="U53" s="5">
        <v>3230.486552553099</v>
      </c>
      <c r="V53" s="5">
        <v>2533.5487601105438</v>
      </c>
      <c r="W53" s="5">
        <v>2754.7293221973291</v>
      </c>
    </row>
    <row r="54" spans="1:23">
      <c r="A54" s="6" t="s">
        <v>145</v>
      </c>
      <c r="B54" s="6" t="s">
        <v>117</v>
      </c>
      <c r="C54" s="5">
        <v>16.287015446096689</v>
      </c>
      <c r="D54" s="5">
        <v>32.374563793256293</v>
      </c>
      <c r="E54" s="5">
        <v>25.06601554600034</v>
      </c>
      <c r="F54" s="5">
        <v>30.828533963287008</v>
      </c>
      <c r="G54" s="5">
        <v>31.717151640276587</v>
      </c>
      <c r="H54" s="5">
        <v>33.939779863195312</v>
      </c>
      <c r="I54" s="5">
        <v>30.901894209030402</v>
      </c>
      <c r="J54" s="5">
        <v>31.07638988657369</v>
      </c>
      <c r="K54" s="5">
        <v>27.289404874344129</v>
      </c>
      <c r="L54" s="5">
        <v>28.046691389519665</v>
      </c>
      <c r="M54" s="5">
        <v>34.246457963587744</v>
      </c>
      <c r="N54" s="5">
        <v>37.432108511905</v>
      </c>
      <c r="O54" s="5">
        <v>20.254202921396811</v>
      </c>
      <c r="P54" s="5">
        <v>51.24838640176273</v>
      </c>
      <c r="Q54" s="5">
        <v>59.833041639185311</v>
      </c>
      <c r="R54" s="5">
        <v>64.107079201691377</v>
      </c>
      <c r="S54" s="5">
        <v>60.485036005040342</v>
      </c>
      <c r="T54" s="5">
        <v>63.315911746191489</v>
      </c>
      <c r="U54" s="5">
        <v>65.211185854902666</v>
      </c>
      <c r="V54" s="5">
        <v>66.677476129624324</v>
      </c>
      <c r="W54" s="5">
        <v>1156.8098279399412</v>
      </c>
    </row>
    <row r="55" spans="1:23">
      <c r="A55" s="6" t="s">
        <v>145</v>
      </c>
      <c r="B55" s="6" t="s">
        <v>118</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145</v>
      </c>
      <c r="B56" s="6" t="s">
        <v>119</v>
      </c>
      <c r="C56" s="5">
        <v>12910.939870664535</v>
      </c>
      <c r="D56" s="5">
        <v>12436.373890777459</v>
      </c>
      <c r="E56" s="5">
        <v>12472.129417890481</v>
      </c>
      <c r="F56" s="5">
        <v>13480.170327543761</v>
      </c>
      <c r="G56" s="5">
        <v>15205.858282596364</v>
      </c>
      <c r="H56" s="5">
        <v>15617.319457039488</v>
      </c>
      <c r="I56" s="5">
        <v>16470.080932369252</v>
      </c>
      <c r="J56" s="5">
        <v>17467.994422577714</v>
      </c>
      <c r="K56" s="5">
        <v>18929.786198391241</v>
      </c>
      <c r="L56" s="5">
        <v>18388.819146761147</v>
      </c>
      <c r="M56" s="5">
        <v>20586.360022381683</v>
      </c>
      <c r="N56" s="5">
        <v>18015.365261367355</v>
      </c>
      <c r="O56" s="5">
        <v>17799.109832281338</v>
      </c>
      <c r="P56" s="5">
        <v>18414.97015335134</v>
      </c>
      <c r="Q56" s="5">
        <v>19241.848624830862</v>
      </c>
      <c r="R56" s="5">
        <v>18959.515461926145</v>
      </c>
      <c r="S56" s="5">
        <v>17753.965551294405</v>
      </c>
      <c r="T56" s="5">
        <v>17085.524774782276</v>
      </c>
      <c r="U56" s="5">
        <v>17215.672264647306</v>
      </c>
      <c r="V56" s="5">
        <v>15574.280285697972</v>
      </c>
      <c r="W56" s="5">
        <v>17638.61092421897</v>
      </c>
    </row>
    <row r="57" spans="1:23">
      <c r="A57" s="6" t="s">
        <v>145</v>
      </c>
      <c r="B57" s="6" t="s">
        <v>120</v>
      </c>
      <c r="C57" s="5">
        <v>2277.0261118926446</v>
      </c>
      <c r="D57" s="5">
        <v>2452.224553007311</v>
      </c>
      <c r="E57" s="5">
        <v>2345.6043845089239</v>
      </c>
      <c r="F57" s="5">
        <v>2827.3189611832163</v>
      </c>
      <c r="G57" s="5">
        <v>3128.1967753079102</v>
      </c>
      <c r="H57" s="5">
        <v>3477.5004337935343</v>
      </c>
      <c r="I57" s="5">
        <v>3770.7400632949516</v>
      </c>
      <c r="J57" s="5">
        <v>3604.5681424954564</v>
      </c>
      <c r="K57" s="5">
        <v>3951.8147289885519</v>
      </c>
      <c r="L57" s="5">
        <v>3956.9401301794924</v>
      </c>
      <c r="M57" s="5">
        <v>3944.016518956807</v>
      </c>
      <c r="N57" s="5">
        <v>4229.8974539173932</v>
      </c>
      <c r="O57" s="5">
        <v>4049.8455428854641</v>
      </c>
      <c r="P57" s="5">
        <v>3942.2784546894936</v>
      </c>
      <c r="Q57" s="5">
        <v>4071.01246974482</v>
      </c>
      <c r="R57" s="5">
        <v>4145.0570747282318</v>
      </c>
      <c r="S57" s="5">
        <v>4232.3502519252461</v>
      </c>
      <c r="T57" s="5">
        <v>3837.026642353394</v>
      </c>
      <c r="U57" s="5">
        <v>3948.0444481245231</v>
      </c>
      <c r="V57" s="5">
        <v>3948.5048437543815</v>
      </c>
      <c r="W57" s="5">
        <v>3930.0636578026547</v>
      </c>
    </row>
    <row r="58" spans="1:23">
      <c r="A58" s="6" t="s">
        <v>145</v>
      </c>
      <c r="B58" s="6" t="s">
        <v>121</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2" t="s">
        <v>149</v>
      </c>
      <c r="B59" s="102"/>
      <c r="C59" s="17">
        <v>49405.963094062427</v>
      </c>
      <c r="D59" s="17">
        <v>53187.168951982501</v>
      </c>
      <c r="E59" s="17">
        <v>52752.407572839162</v>
      </c>
      <c r="F59" s="17">
        <v>54795.525561070666</v>
      </c>
      <c r="G59" s="17">
        <v>54781.382987484962</v>
      </c>
      <c r="H59" s="17">
        <v>54478.095738048083</v>
      </c>
      <c r="I59" s="17">
        <v>60647.821886538863</v>
      </c>
      <c r="J59" s="17">
        <v>63078.376020236443</v>
      </c>
      <c r="K59" s="17">
        <v>61462.949399729368</v>
      </c>
      <c r="L59" s="17">
        <v>57708.248859054394</v>
      </c>
      <c r="M59" s="17">
        <v>56905.375577761239</v>
      </c>
      <c r="N59" s="17">
        <v>53199.605593929373</v>
      </c>
      <c r="O59" s="17">
        <v>52981.353805324019</v>
      </c>
      <c r="P59" s="17">
        <v>53954.275978989572</v>
      </c>
      <c r="Q59" s="17">
        <v>54937.361522017658</v>
      </c>
      <c r="R59" s="17">
        <v>55016.283500559577</v>
      </c>
      <c r="S59" s="17">
        <v>53246.4996410038</v>
      </c>
      <c r="T59" s="17">
        <v>54246.891508294451</v>
      </c>
      <c r="U59" s="17">
        <v>54371.5512680186</v>
      </c>
      <c r="V59" s="17">
        <v>51848.1244404795</v>
      </c>
      <c r="W59" s="17">
        <v>54082.541913483365</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2" t="s">
        <v>143</v>
      </c>
      <c r="B61" s="102"/>
      <c r="C61" s="17">
        <v>49405.963094062427</v>
      </c>
      <c r="D61" s="17">
        <v>53187.168951982501</v>
      </c>
      <c r="E61" s="17">
        <v>52752.407572839162</v>
      </c>
      <c r="F61" s="17">
        <v>54795.525561070666</v>
      </c>
      <c r="G61" s="17">
        <v>54781.382987484962</v>
      </c>
      <c r="H61" s="17">
        <v>54478.095738048083</v>
      </c>
      <c r="I61" s="17">
        <v>60647.821886538863</v>
      </c>
      <c r="J61" s="17">
        <v>63078.376020236443</v>
      </c>
      <c r="K61" s="17">
        <v>61462.949399729368</v>
      </c>
      <c r="L61" s="17">
        <v>57708.248859054394</v>
      </c>
      <c r="M61" s="17">
        <v>56905.375577761239</v>
      </c>
      <c r="N61" s="17">
        <v>53199.605593929373</v>
      </c>
      <c r="O61" s="17">
        <v>52981.353805324019</v>
      </c>
      <c r="P61" s="17">
        <v>53954.275978989572</v>
      </c>
      <c r="Q61" s="17">
        <v>54937.612831306389</v>
      </c>
      <c r="R61" s="17">
        <v>55016.283500559577</v>
      </c>
      <c r="S61" s="17">
        <v>53246.4996410038</v>
      </c>
      <c r="T61" s="17">
        <v>54247.147941763928</v>
      </c>
      <c r="U61" s="17">
        <v>54371.985136337811</v>
      </c>
      <c r="V61" s="17">
        <v>51848.1244404795</v>
      </c>
      <c r="W61" s="17">
        <v>54082.984149898082</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1878.753208033537</v>
      </c>
      <c r="D66" s="5">
        <v>1869.4558281721704</v>
      </c>
      <c r="E66" s="5">
        <v>1502.1185302213846</v>
      </c>
      <c r="F66" s="5">
        <v>547.4999999912352</v>
      </c>
      <c r="G66" s="5">
        <v>547.49999999123611</v>
      </c>
      <c r="H66" s="5">
        <v>547.49999999123543</v>
      </c>
      <c r="I66" s="5">
        <v>548.99999999121223</v>
      </c>
      <c r="J66" s="5">
        <v>547.49999999123713</v>
      </c>
      <c r="K66" s="5">
        <v>547.49999999123827</v>
      </c>
      <c r="L66" s="5">
        <v>547.49999999123713</v>
      </c>
      <c r="M66" s="5">
        <v>548.99999999121246</v>
      </c>
      <c r="N66" s="5">
        <v>547.49999999123634</v>
      </c>
      <c r="O66" s="5">
        <v>547.49999999123554</v>
      </c>
      <c r="P66" s="5">
        <v>547.49999999123497</v>
      </c>
      <c r="Q66" s="5">
        <v>549.53692376741947</v>
      </c>
      <c r="R66" s="5">
        <v>463.40399999123525</v>
      </c>
      <c r="S66" s="5">
        <v>0</v>
      </c>
      <c r="T66" s="5">
        <v>0</v>
      </c>
      <c r="U66" s="5">
        <v>0</v>
      </c>
      <c r="V66" s="5">
        <v>0</v>
      </c>
      <c r="W66" s="5">
        <v>0</v>
      </c>
    </row>
    <row r="67" spans="1:23">
      <c r="A67" s="6" t="s">
        <v>146</v>
      </c>
      <c r="B67" s="6" t="s">
        <v>115</v>
      </c>
      <c r="C67" s="5">
        <v>54.727520814297293</v>
      </c>
      <c r="D67" s="5">
        <v>67.647609072308796</v>
      </c>
      <c r="E67" s="5">
        <v>115.82980473057499</v>
      </c>
      <c r="F67" s="5">
        <v>5.0501636056259116</v>
      </c>
      <c r="G67" s="5">
        <v>5.4949197819824747</v>
      </c>
      <c r="H67" s="5">
        <v>1.7905763523756701</v>
      </c>
      <c r="I67" s="5">
        <v>0.78335627020526932</v>
      </c>
      <c r="J67" s="5">
        <v>2.1218121115868858</v>
      </c>
      <c r="K67" s="5">
        <v>0.58363904527199995</v>
      </c>
      <c r="L67" s="5">
        <v>0</v>
      </c>
      <c r="M67" s="5">
        <v>4.5275691284568182</v>
      </c>
      <c r="N67" s="5">
        <v>2.821403475022858</v>
      </c>
      <c r="O67" s="5">
        <v>1.5294255315966996</v>
      </c>
      <c r="P67" s="5">
        <v>4.5492261504219282</v>
      </c>
      <c r="Q67" s="5">
        <v>32.281933349915931</v>
      </c>
      <c r="R67" s="5">
        <v>26.633485932550123</v>
      </c>
      <c r="S67" s="5">
        <v>565.53820876672546</v>
      </c>
      <c r="T67" s="5">
        <v>76.53938009250821</v>
      </c>
      <c r="U67" s="5">
        <v>90.915307475895077</v>
      </c>
      <c r="V67" s="5">
        <v>567.32225495625778</v>
      </c>
      <c r="W67" s="5">
        <v>39.338976954147014</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62.47892998409516</v>
      </c>
      <c r="D69" s="5">
        <v>86.155285645365382</v>
      </c>
      <c r="E69" s="5">
        <v>80.347440207589869</v>
      </c>
      <c r="F69" s="5">
        <v>59.680639650995161</v>
      </c>
      <c r="G69" s="5">
        <v>67.396805923760411</v>
      </c>
      <c r="H69" s="5">
        <v>64.354622629471734</v>
      </c>
      <c r="I69" s="5">
        <v>56.65753117815116</v>
      </c>
      <c r="J69" s="5">
        <v>56.197712062425701</v>
      </c>
      <c r="K69" s="5">
        <v>45.499777499547285</v>
      </c>
      <c r="L69" s="5">
        <v>48.838913356267597</v>
      </c>
      <c r="M69" s="5">
        <v>56.478887560792181</v>
      </c>
      <c r="N69" s="5">
        <v>58.774445807651475</v>
      </c>
      <c r="O69" s="5">
        <v>63.421977358381994</v>
      </c>
      <c r="P69" s="5">
        <v>141.99875597100672</v>
      </c>
      <c r="Q69" s="5">
        <v>464.12016049045877</v>
      </c>
      <c r="R69" s="5">
        <v>789.0832695509007</v>
      </c>
      <c r="S69" s="5">
        <v>1522.5874373473093</v>
      </c>
      <c r="T69" s="5">
        <v>1505.5452409255595</v>
      </c>
      <c r="U69" s="5">
        <v>1511.254786088871</v>
      </c>
      <c r="V69" s="5">
        <v>1527.7300522278788</v>
      </c>
      <c r="W69" s="5">
        <v>1611.9397243912774</v>
      </c>
    </row>
    <row r="70" spans="1:23">
      <c r="A70" s="6" t="s">
        <v>146</v>
      </c>
      <c r="B70" s="6" t="s">
        <v>118</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146</v>
      </c>
      <c r="B71" s="6" t="s">
        <v>119</v>
      </c>
      <c r="C71" s="5">
        <v>6791.8641278066789</v>
      </c>
      <c r="D71" s="5">
        <v>6090.2538301672221</v>
      </c>
      <c r="E71" s="5">
        <v>6264.150591131307</v>
      </c>
      <c r="F71" s="5">
        <v>6242.5665372380709</v>
      </c>
      <c r="G71" s="5">
        <v>6809.5954004728446</v>
      </c>
      <c r="H71" s="5">
        <v>6709.3691077834337</v>
      </c>
      <c r="I71" s="5">
        <v>6253.3805160869579</v>
      </c>
      <c r="J71" s="5">
        <v>6266.0402771360696</v>
      </c>
      <c r="K71" s="5">
        <v>6188.696033343509</v>
      </c>
      <c r="L71" s="5">
        <v>6118.118763903437</v>
      </c>
      <c r="M71" s="5">
        <v>6630.716508555829</v>
      </c>
      <c r="N71" s="5">
        <v>5824.2368853914204</v>
      </c>
      <c r="O71" s="5">
        <v>5279.7704454921868</v>
      </c>
      <c r="P71" s="5">
        <v>5163.7017234325522</v>
      </c>
      <c r="Q71" s="5">
        <v>5240.0439074645801</v>
      </c>
      <c r="R71" s="5">
        <v>4340.7119569321012</v>
      </c>
      <c r="S71" s="5">
        <v>3778.9856154462286</v>
      </c>
      <c r="T71" s="5">
        <v>3433.0981010471328</v>
      </c>
      <c r="U71" s="5">
        <v>2514.3004712347911</v>
      </c>
      <c r="V71" s="5">
        <v>2705.5147014483109</v>
      </c>
      <c r="W71" s="5">
        <v>2933.6101591069046</v>
      </c>
    </row>
    <row r="72" spans="1:23">
      <c r="A72" s="6" t="s">
        <v>146</v>
      </c>
      <c r="B72" s="6" t="s">
        <v>120</v>
      </c>
      <c r="C72" s="5">
        <v>964.27016276400207</v>
      </c>
      <c r="D72" s="5">
        <v>1009.4151096270027</v>
      </c>
      <c r="E72" s="5">
        <v>972.54848291400219</v>
      </c>
      <c r="F72" s="5">
        <v>978.96544118099905</v>
      </c>
      <c r="G72" s="5">
        <v>965.11986677699952</v>
      </c>
      <c r="H72" s="5">
        <v>992.03250852000031</v>
      </c>
      <c r="I72" s="5">
        <v>1010.8961560170023</v>
      </c>
      <c r="J72" s="5">
        <v>939.59850754800004</v>
      </c>
      <c r="K72" s="5">
        <v>980.73756941400211</v>
      </c>
      <c r="L72" s="5">
        <v>956.06537438699991</v>
      </c>
      <c r="M72" s="5">
        <v>971.6442919019986</v>
      </c>
      <c r="N72" s="5">
        <v>1008.6203935710009</v>
      </c>
      <c r="O72" s="5">
        <v>969.39497790000041</v>
      </c>
      <c r="P72" s="5">
        <v>972.60985110599961</v>
      </c>
      <c r="Q72" s="5">
        <v>1858.0762249943714</v>
      </c>
      <c r="R72" s="5">
        <v>2904.3001299643311</v>
      </c>
      <c r="S72" s="5">
        <v>6393.1461578610079</v>
      </c>
      <c r="T72" s="5">
        <v>5944.0249102540092</v>
      </c>
      <c r="U72" s="5">
        <v>6074.5865048009955</v>
      </c>
      <c r="V72" s="5">
        <v>6039.9212082929944</v>
      </c>
      <c r="W72" s="5">
        <v>6188.8656809000095</v>
      </c>
    </row>
    <row r="73" spans="1:23">
      <c r="A73" s="6" t="s">
        <v>146</v>
      </c>
      <c r="B73" s="6" t="s">
        <v>121</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2" t="s">
        <v>149</v>
      </c>
      <c r="B74" s="102"/>
      <c r="C74" s="17">
        <v>11339.913674576415</v>
      </c>
      <c r="D74" s="17">
        <v>10711.758023345705</v>
      </c>
      <c r="E74" s="17">
        <v>10566.029621188069</v>
      </c>
      <c r="F74" s="17">
        <v>9523.1782606251309</v>
      </c>
      <c r="G74" s="17">
        <v>10112.494507567762</v>
      </c>
      <c r="H74" s="17">
        <v>10069.996166708046</v>
      </c>
      <c r="I74" s="17">
        <v>9664.9446262388792</v>
      </c>
      <c r="J74" s="17">
        <v>9627.0170305957945</v>
      </c>
      <c r="K74" s="17">
        <v>9603.3259715299209</v>
      </c>
      <c r="L74" s="17">
        <v>9522.8945154802732</v>
      </c>
      <c r="M74" s="17">
        <v>10076.233463212096</v>
      </c>
      <c r="N74" s="17">
        <v>9321.9271664896805</v>
      </c>
      <c r="O74" s="17">
        <v>8757.102262291819</v>
      </c>
      <c r="P74" s="17">
        <v>8669.9846275391083</v>
      </c>
      <c r="Q74" s="17">
        <v>9688.4097715937878</v>
      </c>
      <c r="R74" s="17">
        <v>9764.5440490744186</v>
      </c>
      <c r="S74" s="17">
        <v>12782.811661298363</v>
      </c>
      <c r="T74" s="17">
        <v>11518.16778891785</v>
      </c>
      <c r="U74" s="17">
        <v>10767.759961828682</v>
      </c>
      <c r="V74" s="17">
        <v>11425.519057198562</v>
      </c>
      <c r="W74" s="17">
        <v>11305.099418700662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2" t="s">
        <v>143</v>
      </c>
      <c r="B76" s="102"/>
      <c r="C76" s="17">
        <v>11339.913674576415</v>
      </c>
      <c r="D76" s="17">
        <v>10711.758023345705</v>
      </c>
      <c r="E76" s="17">
        <v>10566.029621188069</v>
      </c>
      <c r="F76" s="17">
        <v>9523.1782606251309</v>
      </c>
      <c r="G76" s="17">
        <v>10112.494507567762</v>
      </c>
      <c r="H76" s="17">
        <v>10069.996166708046</v>
      </c>
      <c r="I76" s="17">
        <v>9664.9446262388792</v>
      </c>
      <c r="J76" s="17">
        <v>9627.0170305957945</v>
      </c>
      <c r="K76" s="17">
        <v>9603.3259715299209</v>
      </c>
      <c r="L76" s="17">
        <v>9522.8945154802732</v>
      </c>
      <c r="M76" s="17">
        <v>10076.233463212096</v>
      </c>
      <c r="N76" s="17">
        <v>9321.9271664896805</v>
      </c>
      <c r="O76" s="17">
        <v>8757.102262291819</v>
      </c>
      <c r="P76" s="17">
        <v>8669.9846275391083</v>
      </c>
      <c r="Q76" s="17">
        <v>9688.5450936145535</v>
      </c>
      <c r="R76" s="17">
        <v>9764.5440490744186</v>
      </c>
      <c r="S76" s="17">
        <v>12783.018845578825</v>
      </c>
      <c r="T76" s="17">
        <v>11518.305934324118</v>
      </c>
      <c r="U76" s="17">
        <v>10767.933052702521</v>
      </c>
      <c r="V76" s="17">
        <v>11425.519057198562</v>
      </c>
      <c r="W76" s="17">
        <v>11305.310406166389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9660.0009920401189</v>
      </c>
      <c r="D83" s="5">
        <v>7673.0631708059936</v>
      </c>
      <c r="E83" s="5">
        <v>7669.496842987347</v>
      </c>
      <c r="F83" s="5">
        <v>8988.804052142048</v>
      </c>
      <c r="G83" s="5">
        <v>8520.3645666785724</v>
      </c>
      <c r="H83" s="5">
        <v>9545.4891014272289</v>
      </c>
      <c r="I83" s="5">
        <v>5770.0149971550281</v>
      </c>
      <c r="J83" s="5">
        <v>9386.0726715729706</v>
      </c>
      <c r="K83" s="5">
        <v>8364.8502809600468</v>
      </c>
      <c r="L83" s="5">
        <v>6736.2297329329649</v>
      </c>
      <c r="M83" s="5">
        <v>9654.1844457711377</v>
      </c>
      <c r="N83" s="5">
        <v>7517.9017419565662</v>
      </c>
      <c r="O83" s="5">
        <v>7596.7224773298549</v>
      </c>
      <c r="P83" s="5">
        <v>8952.0410860504217</v>
      </c>
      <c r="Q83" s="5">
        <v>8373.9260380943124</v>
      </c>
      <c r="R83" s="5">
        <v>9839.0732364624437</v>
      </c>
      <c r="S83" s="5">
        <v>5647.4475539112573</v>
      </c>
      <c r="T83" s="5">
        <v>9190.3400231442083</v>
      </c>
      <c r="U83" s="5">
        <v>8203.4910251664205</v>
      </c>
      <c r="V83" s="5">
        <v>6585.1086138360615</v>
      </c>
      <c r="W83" s="5">
        <v>9573.2238546284862</v>
      </c>
    </row>
    <row r="84" spans="1:23">
      <c r="A84" s="6" t="s">
        <v>147</v>
      </c>
      <c r="B84" s="6" t="s">
        <v>117</v>
      </c>
      <c r="C84" s="5">
        <v>0.43520176547381173</v>
      </c>
      <c r="D84" s="5">
        <v>0.30502182646710174</v>
      </c>
      <c r="E84" s="5">
        <v>0.34667163689009484</v>
      </c>
      <c r="F84" s="5">
        <v>0.22761318287428942</v>
      </c>
      <c r="G84" s="5">
        <v>0.280088154719835</v>
      </c>
      <c r="H84" s="5">
        <v>0.10310014044098448</v>
      </c>
      <c r="I84" s="5">
        <v>0.20921868206277547</v>
      </c>
      <c r="J84" s="5">
        <v>1.7418071824821718E-2</v>
      </c>
      <c r="K84" s="5">
        <v>0.189351605369661</v>
      </c>
      <c r="L84" s="5">
        <v>0.27077344761271321</v>
      </c>
      <c r="M84" s="5">
        <v>0.12418661233773735</v>
      </c>
      <c r="N84" s="5">
        <v>0.1906604976665312</v>
      </c>
      <c r="O84" s="5">
        <v>0.31720274070433868</v>
      </c>
      <c r="P84" s="5">
        <v>0.36174529802974997</v>
      </c>
      <c r="Q84" s="5">
        <v>0.36231152947386297</v>
      </c>
      <c r="R84" s="5">
        <v>0.41366431715441626</v>
      </c>
      <c r="S84" s="5">
        <v>0.48386116358379022</v>
      </c>
      <c r="T84" s="5">
        <v>0.11752995740821935</v>
      </c>
      <c r="U84" s="5">
        <v>0.24493499675134839</v>
      </c>
      <c r="V84" s="5">
        <v>0.97554685606514513</v>
      </c>
      <c r="W84" s="5">
        <v>0.50831055148725768</v>
      </c>
    </row>
    <row r="85" spans="1:23">
      <c r="A85" s="6" t="s">
        <v>147</v>
      </c>
      <c r="B85" s="6" t="s">
        <v>118</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147</v>
      </c>
      <c r="B86" s="6" t="s">
        <v>119</v>
      </c>
      <c r="C86" s="5">
        <v>2124.9622628037896</v>
      </c>
      <c r="D86" s="5">
        <v>2049.3446551971192</v>
      </c>
      <c r="E86" s="5">
        <v>1949.4863626692718</v>
      </c>
      <c r="F86" s="5">
        <v>2118.0543383583881</v>
      </c>
      <c r="G86" s="5">
        <v>2192.5010421137004</v>
      </c>
      <c r="H86" s="5">
        <v>2185.7568242713405</v>
      </c>
      <c r="I86" s="5">
        <v>2047.2158361321447</v>
      </c>
      <c r="J86" s="5">
        <v>2022.3472622330487</v>
      </c>
      <c r="K86" s="5">
        <v>1981.6888681844055</v>
      </c>
      <c r="L86" s="5">
        <v>1996.7638999318001</v>
      </c>
      <c r="M86" s="5">
        <v>2153.4067152533189</v>
      </c>
      <c r="N86" s="5">
        <v>2038.4356812322262</v>
      </c>
      <c r="O86" s="5">
        <v>1939.3182570020144</v>
      </c>
      <c r="P86" s="5">
        <v>2108.154398038474</v>
      </c>
      <c r="Q86" s="5">
        <v>2157.728107833846</v>
      </c>
      <c r="R86" s="5">
        <v>2187.2422757042341</v>
      </c>
      <c r="S86" s="5">
        <v>2051.773373031016</v>
      </c>
      <c r="T86" s="5">
        <v>2027.3878613324948</v>
      </c>
      <c r="U86" s="5">
        <v>1981.8594537406179</v>
      </c>
      <c r="V86" s="5">
        <v>1997.4229082181002</v>
      </c>
      <c r="W86" s="5">
        <v>2153.6993282040953</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2" t="s">
        <v>149</v>
      </c>
      <c r="B89" s="102"/>
      <c r="C89" s="17">
        <v>11990.618107537508</v>
      </c>
      <c r="D89" s="17">
        <v>9929.3832422148134</v>
      </c>
      <c r="E89" s="17">
        <v>9827.9840539273191</v>
      </c>
      <c r="F89" s="17">
        <v>11317.526588461436</v>
      </c>
      <c r="G89" s="17">
        <v>10924.283119780272</v>
      </c>
      <c r="H89" s="17">
        <v>11943.338393188569</v>
      </c>
      <c r="I89" s="17">
        <v>8030.0883611636727</v>
      </c>
      <c r="J89" s="17">
        <v>11621.75995421412</v>
      </c>
      <c r="K89" s="17">
        <v>10559.878113121351</v>
      </c>
      <c r="L89" s="17">
        <v>8947.0090165179663</v>
      </c>
      <c r="M89" s="17">
        <v>12026.045604906556</v>
      </c>
      <c r="N89" s="17">
        <v>9782.2106190317918</v>
      </c>
      <c r="O89" s="17">
        <v>9768.9014164180699</v>
      </c>
      <c r="P89" s="17">
        <v>11299.171811742895</v>
      </c>
      <c r="Q89" s="17">
        <v>10776.873121809458</v>
      </c>
      <c r="R89" s="17">
        <v>12277.319717642478</v>
      </c>
      <c r="S89" s="17">
        <v>7954.6634858644729</v>
      </c>
      <c r="T89" s="17">
        <v>11478.489299453102</v>
      </c>
      <c r="U89" s="17">
        <v>10451.520028843739</v>
      </c>
      <c r="V89" s="17">
        <v>8856.4994804861617</v>
      </c>
      <c r="W89" s="17">
        <v>12010.37654933968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11990.618107537508</v>
      </c>
      <c r="D91" s="17">
        <v>9929.3832422148134</v>
      </c>
      <c r="E91" s="17">
        <v>9827.9840539273191</v>
      </c>
      <c r="F91" s="17">
        <v>11317.526588461436</v>
      </c>
      <c r="G91" s="17">
        <v>10924.283119780272</v>
      </c>
      <c r="H91" s="17">
        <v>11943.338393188569</v>
      </c>
      <c r="I91" s="17">
        <v>8030.0883611636727</v>
      </c>
      <c r="J91" s="17">
        <v>11621.75995421412</v>
      </c>
      <c r="K91" s="17">
        <v>10559.878113121351</v>
      </c>
      <c r="L91" s="17">
        <v>8947.0090165179663</v>
      </c>
      <c r="M91" s="17">
        <v>12026.045604906556</v>
      </c>
      <c r="N91" s="17">
        <v>9782.2106190317918</v>
      </c>
      <c r="O91" s="17">
        <v>9768.9014164180699</v>
      </c>
      <c r="P91" s="17">
        <v>11299.171811742895</v>
      </c>
      <c r="Q91" s="17">
        <v>10776.873121809458</v>
      </c>
      <c r="R91" s="17">
        <v>12277.319717642478</v>
      </c>
      <c r="S91" s="17">
        <v>7954.6634858644729</v>
      </c>
      <c r="T91" s="17">
        <v>11478.489299453102</v>
      </c>
      <c r="U91" s="17">
        <v>10451.520028843739</v>
      </c>
      <c r="V91" s="17">
        <v>8856.4994804861617</v>
      </c>
      <c r="W91" s="17">
        <v>12010.37654933968</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-143.95928951419813</v>
      </c>
      <c r="D96" s="5">
        <v>-231.00129007630599</v>
      </c>
      <c r="E96" s="5">
        <v>-171.66853834091344</v>
      </c>
      <c r="F96" s="5">
        <v>-360.68712812564212</v>
      </c>
      <c r="G96" s="5">
        <v>-947.47005438675626</v>
      </c>
      <c r="H96" s="5">
        <v>-1388.3837015704969</v>
      </c>
      <c r="I96" s="5">
        <v>-2887.3666049175886</v>
      </c>
      <c r="J96" s="5">
        <v>-1645.543152479835</v>
      </c>
      <c r="K96" s="5">
        <v>-2011.4006437390447</v>
      </c>
      <c r="L96" s="5">
        <v>-2055.8872856959256</v>
      </c>
      <c r="M96" s="5">
        <v>-2839.5162758999763</v>
      </c>
      <c r="N96" s="5">
        <v>-3933.8987113337535</v>
      </c>
      <c r="O96" s="5">
        <v>-4305.8080337152151</v>
      </c>
      <c r="P96" s="5">
        <v>-3483.9322956966762</v>
      </c>
      <c r="Q96" s="5">
        <v>-7085.3293274551106</v>
      </c>
      <c r="R96" s="5">
        <v>-7031.4709378554826</v>
      </c>
      <c r="S96" s="5">
        <v>-8523.2170895873351</v>
      </c>
      <c r="T96" s="5">
        <v>-8028.1820295861226</v>
      </c>
      <c r="U96" s="5">
        <v>-8827.0010970047733</v>
      </c>
      <c r="V96" s="5">
        <v>-9192.9739162843234</v>
      </c>
      <c r="W96" s="5">
        <v>-10372.444325404753</v>
      </c>
    </row>
    <row r="97" spans="1:23">
      <c r="A97" s="6" t="s">
        <v>76</v>
      </c>
      <c r="B97" s="6" t="s">
        <v>126</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2" t="s">
        <v>137</v>
      </c>
      <c r="B98" s="102"/>
      <c r="C98" s="17">
        <v>-386.87287536835402</v>
      </c>
      <c r="D98" s="17">
        <v>-500.51372121904842</v>
      </c>
      <c r="E98" s="17">
        <v>-468.54439626669921</v>
      </c>
      <c r="F98" s="17">
        <v>-708.95401775247933</v>
      </c>
      <c r="G98" s="17">
        <v>-1358.2159102283244</v>
      </c>
      <c r="H98" s="17">
        <v>-1861.5834818754306</v>
      </c>
      <c r="I98" s="17">
        <v>-3408.0504704306181</v>
      </c>
      <c r="J98" s="17">
        <v>-2198.4871322077088</v>
      </c>
      <c r="K98" s="17">
        <v>-2619.940614505872</v>
      </c>
      <c r="L98" s="17">
        <v>-2717.2417208492566</v>
      </c>
      <c r="M98" s="17">
        <v>-3556.5976105147333</v>
      </c>
      <c r="N98" s="17">
        <v>-4702.0221828664708</v>
      </c>
      <c r="O98" s="17">
        <v>-5107.5119604783831</v>
      </c>
      <c r="P98" s="17">
        <v>-4313.9019572509396</v>
      </c>
      <c r="Q98" s="17">
        <v>-7925.2092755243193</v>
      </c>
      <c r="R98" s="17">
        <v>-7892.8198653856471</v>
      </c>
      <c r="S98" s="17">
        <v>-9396.308185428552</v>
      </c>
      <c r="T98" s="17">
        <v>-8918.7576546180389</v>
      </c>
      <c r="U98" s="17">
        <v>-9743.2092282529047</v>
      </c>
      <c r="V98" s="17">
        <v>-10141.056092572098</v>
      </c>
      <c r="W98" s="17">
        <v>-11339.357055114546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-33.751149808023982</v>
      </c>
      <c r="D101" s="5">
        <v>-55.963313475337941</v>
      </c>
      <c r="E101" s="5">
        <v>-16.491545967777363</v>
      </c>
      <c r="F101" s="5">
        <v>-191.90001493291635</v>
      </c>
      <c r="G101" s="5">
        <v>-790.70633342301551</v>
      </c>
      <c r="H101" s="5">
        <v>-1231.3849752342151</v>
      </c>
      <c r="I101" s="5">
        <v>-2729.8601918466693</v>
      </c>
      <c r="J101" s="5">
        <v>-1480.372146309544</v>
      </c>
      <c r="K101" s="5">
        <v>-1823.8676994010336</v>
      </c>
      <c r="L101" s="5">
        <v>-1832.6983411092174</v>
      </c>
      <c r="M101" s="5">
        <v>-2548.7343688407668</v>
      </c>
      <c r="N101" s="5">
        <v>-3686.5563066721829</v>
      </c>
      <c r="O101" s="5">
        <v>-4039.8986637934663</v>
      </c>
      <c r="P101" s="5">
        <v>-3104.789073750233</v>
      </c>
      <c r="Q101" s="5">
        <v>-5966.1587485319578</v>
      </c>
      <c r="R101" s="5">
        <v>-5600.6889143616636</v>
      </c>
      <c r="S101" s="5">
        <v>-5918.2564757288883</v>
      </c>
      <c r="T101" s="5">
        <v>-5368.56608620721</v>
      </c>
      <c r="U101" s="5">
        <v>-5942.7531798216278</v>
      </c>
      <c r="V101" s="5">
        <v>-6201.6522168164274</v>
      </c>
      <c r="W101" s="5">
        <v>-6187.0990370140717</v>
      </c>
    </row>
    <row r="102" spans="1:23">
      <c r="A102" s="6" t="s">
        <v>127</v>
      </c>
      <c r="B102" s="6" t="s">
        <v>126</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2" t="s">
        <v>137</v>
      </c>
      <c r="B103" s="102"/>
      <c r="C103" s="17">
        <v>-106.62159353514917</v>
      </c>
      <c r="D103" s="17">
        <v>-141.44853690448406</v>
      </c>
      <c r="E103" s="17">
        <v>-114.88306690555476</v>
      </c>
      <c r="F103" s="17">
        <v>-313.78944232210438</v>
      </c>
      <c r="G103" s="17">
        <v>-944.17349676193555</v>
      </c>
      <c r="H103" s="17">
        <v>-1412.6369696536801</v>
      </c>
      <c r="I103" s="17">
        <v>-2930.0782341262125</v>
      </c>
      <c r="J103" s="17">
        <v>-1695.3860622420038</v>
      </c>
      <c r="K103" s="17">
        <v>-2062.9895202356875</v>
      </c>
      <c r="L103" s="17">
        <v>-2095.0747915821921</v>
      </c>
      <c r="M103" s="17">
        <v>-2837.65002334876</v>
      </c>
      <c r="N103" s="17">
        <v>-3998.254747291805</v>
      </c>
      <c r="O103" s="17">
        <v>-4368.9578497951343</v>
      </c>
      <c r="P103" s="17">
        <v>-3446.4167429127237</v>
      </c>
      <c r="Q103" s="17">
        <v>-6315.7419297143651</v>
      </c>
      <c r="R103" s="17">
        <v>-5960.7043549179953</v>
      </c>
      <c r="S103" s="17">
        <v>-6280.6581906144283</v>
      </c>
      <c r="T103" s="17">
        <v>-5739.5370614856674</v>
      </c>
      <c r="U103" s="17">
        <v>-6326.3712490338648</v>
      </c>
      <c r="V103" s="17">
        <v>-6598.2757112690779</v>
      </c>
      <c r="W103" s="17">
        <v>-6593.203772763859</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-14.348005693088028</v>
      </c>
      <c r="D106" s="5">
        <v>-30.747359545688273</v>
      </c>
      <c r="E106" s="5">
        <v>-26.667075336074433</v>
      </c>
      <c r="F106" s="5">
        <v>-58.41459430311847</v>
      </c>
      <c r="G106" s="5">
        <v>-35.509405348175946</v>
      </c>
      <c r="H106" s="5">
        <v>-36.673559579874592</v>
      </c>
      <c r="I106" s="5">
        <v>-50.361963536931654</v>
      </c>
      <c r="J106" s="5">
        <v>-58.372716164976453</v>
      </c>
      <c r="K106" s="5">
        <v>-97.883796938889745</v>
      </c>
      <c r="L106" s="5">
        <v>-128.94048417312575</v>
      </c>
      <c r="M106" s="5">
        <v>-179.17937413810287</v>
      </c>
      <c r="N106" s="5">
        <v>-129.47889000708005</v>
      </c>
      <c r="O106" s="5">
        <v>-163.82046106221867</v>
      </c>
      <c r="P106" s="5">
        <v>-141.49765291455012</v>
      </c>
      <c r="Q106" s="5">
        <v>-473.49889618493859</v>
      </c>
      <c r="R106" s="5">
        <v>-375.98504897129845</v>
      </c>
      <c r="S106" s="5">
        <v>-654.41331405292726</v>
      </c>
      <c r="T106" s="5">
        <v>-724.78965632653762</v>
      </c>
      <c r="U106" s="5">
        <v>-940.00924995804542</v>
      </c>
      <c r="V106" s="5">
        <v>-1024.2527604454494</v>
      </c>
      <c r="W106" s="5">
        <v>-768.64131746767293</v>
      </c>
    </row>
    <row r="107" spans="1:23">
      <c r="A107" s="6" t="s">
        <v>144</v>
      </c>
      <c r="B107" s="6" t="s">
        <v>126</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2" t="s">
        <v>137</v>
      </c>
      <c r="B108" s="102"/>
      <c r="C108" s="17">
        <v>-47.368726893011321</v>
      </c>
      <c r="D108" s="17">
        <v>-68.624638710296779</v>
      </c>
      <c r="E108" s="17">
        <v>-70.574568833320427</v>
      </c>
      <c r="F108" s="17">
        <v>-113.71844870708817</v>
      </c>
      <c r="G108" s="17">
        <v>-106.92039769484086</v>
      </c>
      <c r="H108" s="17">
        <v>-124.46830723184279</v>
      </c>
      <c r="I108" s="17">
        <v>-149.52070742891777</v>
      </c>
      <c r="J108" s="17">
        <v>-165.06697121658544</v>
      </c>
      <c r="K108" s="17">
        <v>-216.07433372748676</v>
      </c>
      <c r="L108" s="17">
        <v>-260.28650831540375</v>
      </c>
      <c r="M108" s="17">
        <v>-320.63455602868783</v>
      </c>
      <c r="N108" s="17">
        <v>-283.84138399446806</v>
      </c>
      <c r="O108" s="17">
        <v>-329.29076869447965</v>
      </c>
      <c r="P108" s="17">
        <v>-315.73474697044514</v>
      </c>
      <c r="Q108" s="17">
        <v>-654.00364911385861</v>
      </c>
      <c r="R108" s="17">
        <v>-561.80552589076547</v>
      </c>
      <c r="S108" s="17">
        <v>-841.41111281553526</v>
      </c>
      <c r="T108" s="17">
        <v>-916.42890938698361</v>
      </c>
      <c r="U108" s="17">
        <v>-1135.8718817318584</v>
      </c>
      <c r="V108" s="17">
        <v>-1231.9935545549745</v>
      </c>
      <c r="W108" s="17">
        <v>-982.59315805348297</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-19.793945789987795</v>
      </c>
      <c r="D111" s="5">
        <v>-39.45888876900586</v>
      </c>
      <c r="E111" s="5">
        <v>-30.381884996139583</v>
      </c>
      <c r="F111" s="5">
        <v>-37.539916741965627</v>
      </c>
      <c r="G111" s="5">
        <v>-38.631273602455444</v>
      </c>
      <c r="H111" s="5">
        <v>-41.500815964201081</v>
      </c>
      <c r="I111" s="5">
        <v>-37.553404835489864</v>
      </c>
      <c r="J111" s="5">
        <v>-37.90540149368212</v>
      </c>
      <c r="K111" s="5">
        <v>-33.409093518981123</v>
      </c>
      <c r="L111" s="5">
        <v>-34.14521092821353</v>
      </c>
      <c r="M111" s="5">
        <v>-41.890384413717477</v>
      </c>
      <c r="N111" s="5">
        <v>-45.497095852572812</v>
      </c>
      <c r="O111" s="5">
        <v>-24.107624147634969</v>
      </c>
      <c r="P111" s="5">
        <v>-62.372672421939214</v>
      </c>
      <c r="Q111" s="5">
        <v>-72.738160289537447</v>
      </c>
      <c r="R111" s="5">
        <v>-78.040718255303105</v>
      </c>
      <c r="S111" s="5">
        <v>-73.185993808607478</v>
      </c>
      <c r="T111" s="5">
        <v>-76.69249006785472</v>
      </c>
      <c r="U111" s="5">
        <v>-78.911789341339585</v>
      </c>
      <c r="V111" s="5">
        <v>-80.610995651667707</v>
      </c>
      <c r="W111" s="5">
        <v>-1426.7888538748091</v>
      </c>
    </row>
    <row r="112" spans="1:23">
      <c r="A112" s="6" t="s">
        <v>145</v>
      </c>
      <c r="B112" s="6" t="s">
        <v>126</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2" t="s">
        <v>137</v>
      </c>
      <c r="B113" s="102"/>
      <c r="C113" s="17">
        <v>-51.115545680010797</v>
      </c>
      <c r="D113" s="17">
        <v>-76.05516319167576</v>
      </c>
      <c r="E113" s="17">
        <v>-71.578189551628384</v>
      </c>
      <c r="F113" s="17">
        <v>-88.32427263695763</v>
      </c>
      <c r="G113" s="17">
        <v>-101.79176828914194</v>
      </c>
      <c r="H113" s="17">
        <v>-118.13438026936969</v>
      </c>
      <c r="I113" s="17">
        <v>-125.52111584263767</v>
      </c>
      <c r="J113" s="17">
        <v>-134.98690309190022</v>
      </c>
      <c r="K113" s="17">
        <v>-147.36176486027711</v>
      </c>
      <c r="L113" s="17">
        <v>-163.67887605024953</v>
      </c>
      <c r="M113" s="17">
        <v>-189.71293573568346</v>
      </c>
      <c r="N113" s="17">
        <v>-210.08538848267582</v>
      </c>
      <c r="O113" s="17">
        <v>-197.03485809802598</v>
      </c>
      <c r="P113" s="17">
        <v>-243.59521695069725</v>
      </c>
      <c r="Q113" s="17">
        <v>-254.46096069561042</v>
      </c>
      <c r="R113" s="17">
        <v>-265.4327786456621</v>
      </c>
      <c r="S113" s="17">
        <v>-266.92961352423947</v>
      </c>
      <c r="T113" s="17">
        <v>-276.74363265990371</v>
      </c>
      <c r="U113" s="17">
        <v>-288.0358125838186</v>
      </c>
      <c r="V113" s="17">
        <v>-297.93111873813569</v>
      </c>
      <c r="W113" s="17">
        <v>-1648.1451392845102</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-75.549046801176559</v>
      </c>
      <c r="D116" s="5">
        <v>-104.47344239450342</v>
      </c>
      <c r="E116" s="5">
        <v>-97.725000962357171</v>
      </c>
      <c r="F116" s="5">
        <v>-72.564892820855846</v>
      </c>
      <c r="G116" s="5">
        <v>-82.29359904864441</v>
      </c>
      <c r="H116" s="5">
        <v>-78.699945669611097</v>
      </c>
      <c r="I116" s="5">
        <v>-69.348142878595965</v>
      </c>
      <c r="J116" s="5">
        <v>-68.872437318049236</v>
      </c>
      <c r="K116" s="5">
        <v>-56.015056158425502</v>
      </c>
      <c r="L116" s="5">
        <v>-59.787039392545196</v>
      </c>
      <c r="M116" s="5">
        <v>-69.563737113727996</v>
      </c>
      <c r="N116" s="5">
        <v>-72.141601345758417</v>
      </c>
      <c r="O116" s="5">
        <v>-77.610839080069184</v>
      </c>
      <c r="P116" s="5">
        <v>-174.8472834965406</v>
      </c>
      <c r="Q116" s="5">
        <v>-572.50730520055629</v>
      </c>
      <c r="R116" s="5">
        <v>-976.26448277606971</v>
      </c>
      <c r="S116" s="5">
        <v>-1876.7971257477816</v>
      </c>
      <c r="T116" s="5">
        <v>-1857.9893146926479</v>
      </c>
      <c r="U116" s="5">
        <v>-1865.0379713095567</v>
      </c>
      <c r="V116" s="5">
        <v>-1885.3171148024605</v>
      </c>
      <c r="W116" s="5">
        <v>-1989.3171105806418</v>
      </c>
    </row>
    <row r="117" spans="1:23">
      <c r="A117" s="6" t="s">
        <v>146</v>
      </c>
      <c r="B117" s="6" t="s">
        <v>126</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2" t="s">
        <v>137</v>
      </c>
      <c r="B118" s="102"/>
      <c r="C118" s="17">
        <v>-176.87498106393255</v>
      </c>
      <c r="D118" s="17">
        <v>-209.05253875373143</v>
      </c>
      <c r="E118" s="17">
        <v>-205.68973177483019</v>
      </c>
      <c r="F118" s="17">
        <v>-186.33059585261987</v>
      </c>
      <c r="G118" s="17">
        <v>-197.23049930348742</v>
      </c>
      <c r="H118" s="17">
        <v>-197.20470089559308</v>
      </c>
      <c r="I118" s="17">
        <v>-192.65250861893094</v>
      </c>
      <c r="J118" s="17">
        <v>-192.42053828265725</v>
      </c>
      <c r="K118" s="17">
        <v>-181.47294993596051</v>
      </c>
      <c r="L118" s="17">
        <v>-185.13251439881219</v>
      </c>
      <c r="M118" s="17">
        <v>-194.71638446330098</v>
      </c>
      <c r="N118" s="17">
        <v>-194.92216839240842</v>
      </c>
      <c r="O118" s="17">
        <v>-196.84443464235818</v>
      </c>
      <c r="P118" s="17">
        <v>-291.8308753324846</v>
      </c>
      <c r="Q118" s="17">
        <v>-684.47455634150128</v>
      </c>
      <c r="R118" s="17">
        <v>-1087.5167623498867</v>
      </c>
      <c r="S118" s="17">
        <v>-1989.2176563946796</v>
      </c>
      <c r="T118" s="17">
        <v>-1968.0647335359149</v>
      </c>
      <c r="U118" s="17">
        <v>-1973.9316846491517</v>
      </c>
      <c r="V118" s="17">
        <v>-1992.5735912405576</v>
      </c>
      <c r="W118" s="17">
        <v>-2095.6486311828967</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-0.51714142192175239</v>
      </c>
      <c r="D121" s="5">
        <v>-0.35828589177049569</v>
      </c>
      <c r="E121" s="5">
        <v>-0.40303107856491338</v>
      </c>
      <c r="F121" s="5">
        <v>-0.26770932678585735</v>
      </c>
      <c r="G121" s="5">
        <v>-0.32944296446502752</v>
      </c>
      <c r="H121" s="5">
        <v>-0.12440512259510622</v>
      </c>
      <c r="I121" s="5">
        <v>-0.24290181990168475</v>
      </c>
      <c r="J121" s="5">
        <v>-2.0451193583340566E-2</v>
      </c>
      <c r="K121" s="5">
        <v>-0.22499772171477009</v>
      </c>
      <c r="L121" s="5">
        <v>-0.3162100928237998</v>
      </c>
      <c r="M121" s="5">
        <v>-0.14841139366090517</v>
      </c>
      <c r="N121" s="5">
        <v>-0.22481745615921545</v>
      </c>
      <c r="O121" s="5">
        <v>-0.37044563182619222</v>
      </c>
      <c r="P121" s="5">
        <v>-0.42561311341355051</v>
      </c>
      <c r="Q121" s="5">
        <v>-0.42621724812061818</v>
      </c>
      <c r="R121" s="5">
        <v>-0.49177349114759056</v>
      </c>
      <c r="S121" s="5">
        <v>-0.56418024912975007</v>
      </c>
      <c r="T121" s="5">
        <v>-0.1444822918716083</v>
      </c>
      <c r="U121" s="5">
        <v>-0.28890657420386434</v>
      </c>
      <c r="V121" s="5">
        <v>-1.1408285683188972</v>
      </c>
      <c r="W121" s="5">
        <v>-0.59800646755787434</v>
      </c>
    </row>
    <row r="122" spans="1:23">
      <c r="A122" s="6" t="s">
        <v>147</v>
      </c>
      <c r="B122" s="6" t="s">
        <v>126</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2" t="s">
        <v>137</v>
      </c>
      <c r="B123" s="102"/>
      <c r="C123" s="17">
        <v>-4.892028196250152</v>
      </c>
      <c r="D123" s="17">
        <v>-5.3328436588604164</v>
      </c>
      <c r="E123" s="17">
        <v>-5.8188392013654537</v>
      </c>
      <c r="F123" s="17">
        <v>-6.7912582337093568</v>
      </c>
      <c r="G123" s="17">
        <v>-8.0997481789188566</v>
      </c>
      <c r="H123" s="17">
        <v>-9.1391238249450861</v>
      </c>
      <c r="I123" s="17">
        <v>-10.277904413919284</v>
      </c>
      <c r="J123" s="17">
        <v>-10.626657374561841</v>
      </c>
      <c r="K123" s="17">
        <v>-12.04204574646017</v>
      </c>
      <c r="L123" s="17">
        <v>-13.0690305025988</v>
      </c>
      <c r="M123" s="17">
        <v>-13.883710938300705</v>
      </c>
      <c r="N123" s="17">
        <v>-14.918494705113416</v>
      </c>
      <c r="O123" s="17">
        <v>-15.384049248384891</v>
      </c>
      <c r="P123" s="17">
        <v>-16.32437508458915</v>
      </c>
      <c r="Q123" s="17">
        <v>-16.528179658984119</v>
      </c>
      <c r="R123" s="17">
        <v>-17.360443581336792</v>
      </c>
      <c r="S123" s="17">
        <v>-18.091612079669048</v>
      </c>
      <c r="T123" s="17">
        <v>-17.983317549568909</v>
      </c>
      <c r="U123" s="17">
        <v>-18.998600254211063</v>
      </c>
      <c r="V123" s="17">
        <v>-20.282116769354598</v>
      </c>
      <c r="W123" s="17">
        <v>-19.766353829798373</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76</v>
      </c>
      <c r="B5" s="80" t="s">
        <v>129</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80" t="s">
        <v>118</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2" t="s">
        <v>150</v>
      </c>
      <c r="B8" s="102"/>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2" t="s">
        <v>150</v>
      </c>
      <c r="B16" s="102"/>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2" t="s">
        <v>150</v>
      </c>
      <c r="B24" s="102"/>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2" t="s">
        <v>150</v>
      </c>
      <c r="B32" s="102"/>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2" t="s">
        <v>150</v>
      </c>
      <c r="B40" s="102"/>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2" t="s">
        <v>150</v>
      </c>
      <c r="B48" s="102"/>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324.78403642100005</v>
      </c>
      <c r="O4" s="5">
        <v>282.60646390009998</v>
      </c>
      <c r="P4" s="5">
        <v>493.94776812879996</v>
      </c>
      <c r="Q4" s="5">
        <v>505.8656835644</v>
      </c>
      <c r="R4" s="5">
        <v>515.71596260690001</v>
      </c>
      <c r="S4" s="5">
        <v>2042.8260325064</v>
      </c>
      <c r="T4" s="5">
        <v>2611.2209838456997</v>
      </c>
      <c r="U4" s="5">
        <v>2626.6970809510995</v>
      </c>
      <c r="V4" s="5">
        <v>2636.4098246702001</v>
      </c>
      <c r="W4" s="5">
        <v>4960.8916659894003</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830</v>
      </c>
      <c r="P5" s="5">
        <v>830</v>
      </c>
      <c r="Q5" s="5">
        <v>1108.21523826</v>
      </c>
      <c r="R5" s="5">
        <v>1421.58119999</v>
      </c>
      <c r="S5" s="5">
        <v>1421.58119999</v>
      </c>
      <c r="T5" s="5">
        <v>1421.58119999</v>
      </c>
      <c r="U5" s="5">
        <v>1421.58119999</v>
      </c>
      <c r="V5" s="5">
        <v>1421.58119999</v>
      </c>
      <c r="W5" s="5">
        <v>1421.58119999</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6" t="s">
        <v>118</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2" t="s">
        <v>150</v>
      </c>
      <c r="B8" s="102"/>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4104.4858107182217</v>
      </c>
      <c r="O8" s="17">
        <v>4109.7528520043588</v>
      </c>
      <c r="P8" s="17">
        <v>4348.5264049592015</v>
      </c>
      <c r="Q8" s="17">
        <v>4658.8494732315276</v>
      </c>
      <c r="R8" s="17">
        <v>4982.0548902450109</v>
      </c>
      <c r="S8" s="17">
        <v>6518.5330470730441</v>
      </c>
      <c r="T8" s="17">
        <v>7118.5586744192196</v>
      </c>
      <c r="U8" s="17">
        <v>7185.4058441009138</v>
      </c>
      <c r="V8" s="17">
        <v>7207.4584560067397</v>
      </c>
      <c r="W8" s="17">
        <v>9544.0021502773998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67.381104199800006</v>
      </c>
      <c r="W12" s="5">
        <v>71.105994131399996</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2" t="s">
        <v>150</v>
      </c>
      <c r="B16" s="102"/>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2813.9159285554729</v>
      </c>
      <c r="W16" s="17">
        <v>2822.7206977472038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582.0051007303</v>
      </c>
      <c r="U20" s="5">
        <v>585.43107933440001</v>
      </c>
      <c r="V20" s="5">
        <v>587.6193121888</v>
      </c>
      <c r="W20" s="5">
        <v>589.65613148400007</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2" t="s">
        <v>150</v>
      </c>
      <c r="B24" s="102"/>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1378.0614790714114</v>
      </c>
      <c r="U24" s="17">
        <v>1394.3542420845863</v>
      </c>
      <c r="V24" s="17">
        <v>1400.7366636114352</v>
      </c>
      <c r="W24" s="17">
        <v>1406.8969521461436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92.165999472699994</v>
      </c>
      <c r="Q28" s="5">
        <v>95.134601409699997</v>
      </c>
      <c r="R28" s="5">
        <v>97.565551944600003</v>
      </c>
      <c r="S28" s="5">
        <v>100.336220747</v>
      </c>
      <c r="T28" s="5">
        <v>103.8790948747</v>
      </c>
      <c r="U28" s="5">
        <v>108.1961752974</v>
      </c>
      <c r="V28" s="5">
        <v>110.8200886388</v>
      </c>
      <c r="W28" s="5">
        <v>2263.4159149882998</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2" t="s">
        <v>150</v>
      </c>
      <c r="B32" s="102"/>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327.4348640508959</v>
      </c>
      <c r="Q32" s="17">
        <v>336.42176198122445</v>
      </c>
      <c r="R32" s="17">
        <v>339.44024519702435</v>
      </c>
      <c r="S32" s="17">
        <v>346.37281749650981</v>
      </c>
      <c r="T32" s="17">
        <v>360.60098389373849</v>
      </c>
      <c r="U32" s="17">
        <v>381.30362893456174</v>
      </c>
      <c r="V32" s="17">
        <v>388.4264699018994</v>
      </c>
      <c r="W32" s="17">
        <v>2545.3791578999771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345.54688299669999</v>
      </c>
      <c r="Q36" s="5">
        <v>346.63807800799998</v>
      </c>
      <c r="R36" s="5">
        <v>347.65991962750002</v>
      </c>
      <c r="S36" s="5">
        <v>1865.1514317875001</v>
      </c>
      <c r="T36" s="5">
        <v>1866.0018441345001</v>
      </c>
      <c r="U36" s="5">
        <v>1866.7701068096001</v>
      </c>
      <c r="V36" s="5">
        <v>1867.4021156854001</v>
      </c>
      <c r="W36" s="5">
        <v>2033.3753459195</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278.21523825999998</v>
      </c>
      <c r="R37" s="5">
        <v>591.58119998999996</v>
      </c>
      <c r="S37" s="5">
        <v>591.58119998999996</v>
      </c>
      <c r="T37" s="5">
        <v>591.58119998999996</v>
      </c>
      <c r="U37" s="5">
        <v>591.58119998999996</v>
      </c>
      <c r="V37" s="5">
        <v>591.58119998999996</v>
      </c>
      <c r="W37" s="5">
        <v>591.58119998999996</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2" t="s">
        <v>150</v>
      </c>
      <c r="B40" s="102"/>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477.7793105881679</v>
      </c>
      <c r="Q40" s="17">
        <v>754.76155952232875</v>
      </c>
      <c r="R40" s="17">
        <v>1066.8795387274915</v>
      </c>
      <c r="S40" s="17">
        <v>2582.2098010104955</v>
      </c>
      <c r="T40" s="17">
        <v>2581.1035559842153</v>
      </c>
      <c r="U40" s="17">
        <v>2580.2157449750352</v>
      </c>
      <c r="V40" s="17">
        <v>2579.1245546079613</v>
      </c>
      <c r="W40" s="17">
        <v>2743.5257273924503</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2" t="s">
        <v>150</v>
      </c>
      <c r="B48" s="102"/>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127</v>
      </c>
      <c r="B13" s="80" t="s">
        <v>129</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127</v>
      </c>
      <c r="B14" s="80" t="s">
        <v>130</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127</v>
      </c>
      <c r="B15" s="80" t="s">
        <v>118</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102" t="s">
        <v>151</v>
      </c>
      <c r="B16" s="102"/>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144</v>
      </c>
      <c r="B21" s="80" t="s">
        <v>129</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2" t="s">
        <v>151</v>
      </c>
      <c r="B24" s="102"/>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2" t="s">
        <v>151</v>
      </c>
      <c r="B32" s="102"/>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2" t="s">
        <v>151</v>
      </c>
      <c r="B40" s="102"/>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2" t="s">
        <v>151</v>
      </c>
      <c r="B48" s="102"/>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112.3798328689892</v>
      </c>
      <c r="D4" s="5">
        <v>153.62545660112076</v>
      </c>
      <c r="E4" s="5">
        <v>116.36442523749689</v>
      </c>
      <c r="F4" s="5">
        <v>116.67105479595281</v>
      </c>
      <c r="G4" s="5">
        <v>128.38337871216905</v>
      </c>
      <c r="H4" s="5">
        <v>122.15930456311041</v>
      </c>
      <c r="I4" s="5">
        <v>111.42642941225654</v>
      </c>
      <c r="J4" s="5">
        <v>108.81805545164559</v>
      </c>
      <c r="K4" s="5">
        <v>88.819040602460873</v>
      </c>
      <c r="L4" s="5">
        <v>93.636220333325639</v>
      </c>
      <c r="M4" s="5">
        <v>110.63298775361234</v>
      </c>
      <c r="N4" s="5">
        <v>123.50503084103731</v>
      </c>
      <c r="O4" s="5">
        <v>117.68356919497795</v>
      </c>
      <c r="P4" s="5">
        <v>230.86107144845906</v>
      </c>
      <c r="Q4" s="5">
        <v>271.01448910708848</v>
      </c>
      <c r="R4" s="5">
        <v>281.83849421977186</v>
      </c>
      <c r="S4" s="5">
        <v>1045.6085094733796</v>
      </c>
      <c r="T4" s="5">
        <v>1341.4285861706999</v>
      </c>
      <c r="U4" s="5">
        <v>1355.3251671889484</v>
      </c>
      <c r="V4" s="5">
        <v>1360.5559040751898</v>
      </c>
      <c r="W4" s="5">
        <v>2539.3037180370288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6.3484853051918533</v>
      </c>
      <c r="D5" s="5">
        <v>17.532617429419322</v>
      </c>
      <c r="E5" s="5">
        <v>16.289992439460171</v>
      </c>
      <c r="F5" s="5">
        <v>50.770876923432027</v>
      </c>
      <c r="G5" s="5">
        <v>19.587304588512879</v>
      </c>
      <c r="H5" s="5">
        <v>24.955333313297206</v>
      </c>
      <c r="I5" s="5">
        <v>43.798698662607208</v>
      </c>
      <c r="J5" s="5">
        <v>41.675222651629412</v>
      </c>
      <c r="K5" s="5">
        <v>99.954862505809928</v>
      </c>
      <c r="L5" s="5">
        <v>136.55779781336034</v>
      </c>
      <c r="M5" s="5">
        <v>198.91995609688564</v>
      </c>
      <c r="N5" s="5">
        <v>139.24420693375879</v>
      </c>
      <c r="O5" s="5">
        <v>166.64234916750468</v>
      </c>
      <c r="P5" s="5">
        <v>147.76824906265057</v>
      </c>
      <c r="Q5" s="5">
        <v>720.36341782271597</v>
      </c>
      <c r="R5" s="5">
        <v>982.92021997670065</v>
      </c>
      <c r="S5" s="5">
        <v>1337.667292782611</v>
      </c>
      <c r="T5" s="5">
        <v>903.2400328201129</v>
      </c>
      <c r="U5" s="5">
        <v>1104.7430456307234</v>
      </c>
      <c r="V5" s="5">
        <v>1364.0108378393807</v>
      </c>
      <c r="W5" s="5">
        <v>1061.5603473952608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52.634723082233378</v>
      </c>
      <c r="G6" s="5">
        <v>571.23845545005281</v>
      </c>
      <c r="H6" s="5">
        <v>896.28301385608211</v>
      </c>
      <c r="I6" s="5">
        <v>1934.8241794083876</v>
      </c>
      <c r="J6" s="5">
        <v>1088.69695761706</v>
      </c>
      <c r="K6" s="5">
        <v>1191.1321891422926</v>
      </c>
      <c r="L6" s="5">
        <v>1150.992445102456</v>
      </c>
      <c r="M6" s="5">
        <v>1563.2174507626166</v>
      </c>
      <c r="N6" s="5">
        <v>2437.9447262897502</v>
      </c>
      <c r="O6" s="5">
        <v>2725.0115326001328</v>
      </c>
      <c r="P6" s="5">
        <v>2016.5728274310761</v>
      </c>
      <c r="Q6" s="5">
        <v>3398.0202339374118</v>
      </c>
      <c r="R6" s="5">
        <v>3413.69704885492</v>
      </c>
      <c r="S6" s="5">
        <v>2843.6076966438054</v>
      </c>
      <c r="T6" s="5">
        <v>3148.144490085032</v>
      </c>
      <c r="U6" s="5">
        <v>3104.4860251895411</v>
      </c>
      <c r="V6" s="5">
        <v>2972.3296947355766</v>
      </c>
      <c r="W6" s="5">
        <v>3423.999846227583</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325.30322555406104</v>
      </c>
      <c r="D8" s="17">
        <v>400.36710391358338</v>
      </c>
      <c r="E8" s="17">
        <v>385.21483644850912</v>
      </c>
      <c r="F8" s="17">
        <v>516.20145355732234</v>
      </c>
      <c r="G8" s="17">
        <v>1068.551833520015</v>
      </c>
      <c r="H8" s="17">
        <v>1445.8737762782509</v>
      </c>
      <c r="I8" s="17">
        <v>2532.8755411417119</v>
      </c>
      <c r="J8" s="17">
        <v>1709.5573824875144</v>
      </c>
      <c r="K8" s="17">
        <v>1897.3984580774918</v>
      </c>
      <c r="L8" s="17">
        <v>1943.7116876175496</v>
      </c>
      <c r="M8" s="17">
        <v>2482.5916141422308</v>
      </c>
      <c r="N8" s="17">
        <v>3353.9631067928995</v>
      </c>
      <c r="O8" s="17">
        <v>3691.3980228722794</v>
      </c>
      <c r="P8" s="17">
        <v>3100.9092433336741</v>
      </c>
      <c r="Q8" s="17">
        <v>5103.7281218564094</v>
      </c>
      <c r="R8" s="17">
        <v>5411.1070787177332</v>
      </c>
      <c r="S8" s="17">
        <v>5969.4200637415979</v>
      </c>
      <c r="T8" s="17">
        <v>6150.3544767502517</v>
      </c>
      <c r="U8" s="17">
        <v>6343.6190860880215</v>
      </c>
      <c r="V8" s="17">
        <v>6503.310339363039</v>
      </c>
      <c r="W8" s="17">
        <v>7847.1213704253632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24.628371088616909</v>
      </c>
      <c r="D12" s="5">
        <v>25.827218096372988</v>
      </c>
      <c r="E12" s="5">
        <v>3.3888470404232018</v>
      </c>
      <c r="F12" s="5">
        <v>16.893336348227308</v>
      </c>
      <c r="G12" s="5">
        <v>19.939193176722117</v>
      </c>
      <c r="H12" s="5">
        <v>15.183889471851883</v>
      </c>
      <c r="I12" s="5">
        <v>15.795733651515091</v>
      </c>
      <c r="J12" s="5">
        <v>14.457271891138255</v>
      </c>
      <c r="K12" s="5">
        <v>10.260040723727833</v>
      </c>
      <c r="L12" s="5">
        <v>11.455884747632608</v>
      </c>
      <c r="M12" s="5">
        <v>14.070562022513997</v>
      </c>
      <c r="N12" s="5">
        <v>18.67233502320628</v>
      </c>
      <c r="O12" s="5">
        <v>23.3857451551034</v>
      </c>
      <c r="P12" s="5">
        <v>25.155592175327218</v>
      </c>
      <c r="Q12" s="5">
        <v>32.549380605585796</v>
      </c>
      <c r="R12" s="5">
        <v>36.92124425415652</v>
      </c>
      <c r="S12" s="5">
        <v>37.674257671221639</v>
      </c>
      <c r="T12" s="5">
        <v>42.660394981161964</v>
      </c>
      <c r="U12" s="5">
        <v>46.391595895496323</v>
      </c>
      <c r="V12" s="5">
        <v>48.776909506004841</v>
      </c>
      <c r="W12" s="5">
        <v>51.391557070149076</v>
      </c>
    </row>
    <row r="13" spans="1:51" s="3" customFormat="1">
      <c r="A13" s="6" t="s">
        <v>127</v>
      </c>
      <c r="B13" s="80" t="s">
        <v>129</v>
      </c>
      <c r="C13" s="5">
        <v>3.3456210696250985</v>
      </c>
      <c r="D13" s="5">
        <v>1.6533217341782083</v>
      </c>
      <c r="E13" s="5">
        <v>2.7261272482627423</v>
      </c>
      <c r="F13" s="5">
        <v>15.583590898804173</v>
      </c>
      <c r="G13" s="5">
        <v>0</v>
      </c>
      <c r="H13" s="5">
        <v>4.1584112012039611</v>
      </c>
      <c r="I13" s="5">
        <v>12.438678240316905</v>
      </c>
      <c r="J13" s="5">
        <v>4.2638709518581326</v>
      </c>
      <c r="K13" s="5">
        <v>33.909147189667976</v>
      </c>
      <c r="L13" s="5">
        <v>48.185518054075189</v>
      </c>
      <c r="M13" s="5">
        <v>75.85455300906942</v>
      </c>
      <c r="N13" s="5">
        <v>52.742966658272579</v>
      </c>
      <c r="O13" s="5">
        <v>57.62221502478981</v>
      </c>
      <c r="P13" s="5">
        <v>55.867086571299822</v>
      </c>
      <c r="Q13" s="5">
        <v>97.269179224767853</v>
      </c>
      <c r="R13" s="5">
        <v>105.0484567007401</v>
      </c>
      <c r="S13" s="5">
        <v>297.83561207409116</v>
      </c>
      <c r="T13" s="5">
        <v>78.923347344496605</v>
      </c>
      <c r="U13" s="5">
        <v>131.80258827935984</v>
      </c>
      <c r="V13" s="5">
        <v>316.53470151503507</v>
      </c>
      <c r="W13" s="5">
        <v>195.15431699766023</v>
      </c>
    </row>
    <row r="14" spans="1:51" s="3" customFormat="1">
      <c r="A14" s="6" t="s">
        <v>127</v>
      </c>
      <c r="B14" s="80" t="s">
        <v>130</v>
      </c>
      <c r="C14" s="5">
        <v>0</v>
      </c>
      <c r="D14" s="5">
        <v>0</v>
      </c>
      <c r="E14" s="5">
        <v>0</v>
      </c>
      <c r="F14" s="5">
        <v>52.634723082233378</v>
      </c>
      <c r="G14" s="5">
        <v>571.23845545005281</v>
      </c>
      <c r="H14" s="5">
        <v>896.28301385608211</v>
      </c>
      <c r="I14" s="5">
        <v>1934.8241794083876</v>
      </c>
      <c r="J14" s="5">
        <v>1088.69695761706</v>
      </c>
      <c r="K14" s="5">
        <v>1191.1321891422926</v>
      </c>
      <c r="L14" s="5">
        <v>1150.992445102456</v>
      </c>
      <c r="M14" s="5">
        <v>1563.2174507626166</v>
      </c>
      <c r="N14" s="5">
        <v>2437.9447262897502</v>
      </c>
      <c r="O14" s="5">
        <v>2725.0115326001328</v>
      </c>
      <c r="P14" s="5">
        <v>2016.5728274310761</v>
      </c>
      <c r="Q14" s="5">
        <v>3398.0202339374118</v>
      </c>
      <c r="R14" s="5">
        <v>3413.69704885492</v>
      </c>
      <c r="S14" s="5">
        <v>2843.6076966438054</v>
      </c>
      <c r="T14" s="5">
        <v>3148.144490085032</v>
      </c>
      <c r="U14" s="5">
        <v>3104.4860251895411</v>
      </c>
      <c r="V14" s="5">
        <v>2972.3296947355766</v>
      </c>
      <c r="W14" s="5">
        <v>3423.999846227583</v>
      </c>
    </row>
    <row r="15" spans="1:51" s="3" customFormat="1">
      <c r="A15" s="6" t="s">
        <v>127</v>
      </c>
      <c r="B15" s="80" t="s">
        <v>118</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102" t="s">
        <v>151</v>
      </c>
      <c r="B16" s="102"/>
      <c r="C16" s="17">
        <v>89.939224893548214</v>
      </c>
      <c r="D16" s="17">
        <v>100.18898294781619</v>
      </c>
      <c r="E16" s="17">
        <v>89.799977781152947</v>
      </c>
      <c r="F16" s="17">
        <v>188.74331296129486</v>
      </c>
      <c r="G16" s="17">
        <v>721.67622999569289</v>
      </c>
      <c r="H16" s="17">
        <v>1069.7591999505339</v>
      </c>
      <c r="I16" s="17">
        <v>2133.3504684534496</v>
      </c>
      <c r="J16" s="17">
        <v>1290.3662991236795</v>
      </c>
      <c r="K16" s="17">
        <v>1438.6373373481115</v>
      </c>
      <c r="L16" s="17">
        <v>1433.8286734279268</v>
      </c>
      <c r="M16" s="17">
        <v>1898.819105204635</v>
      </c>
      <c r="N16" s="17">
        <v>2774.4700647934942</v>
      </c>
      <c r="O16" s="17">
        <v>3085.8941902227152</v>
      </c>
      <c r="P16" s="17">
        <v>2388.0322797467011</v>
      </c>
      <c r="Q16" s="17">
        <v>3825.0886777399883</v>
      </c>
      <c r="R16" s="17">
        <v>3861.8112553483329</v>
      </c>
      <c r="S16" s="17">
        <v>3487.347413135667</v>
      </c>
      <c r="T16" s="17">
        <v>3585.3804719142245</v>
      </c>
      <c r="U16" s="17">
        <v>3608.8798768703891</v>
      </c>
      <c r="V16" s="17">
        <v>3675.0369987121767</v>
      </c>
      <c r="W16" s="17">
        <v>4015.8613484108832</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8.5503145847066211</v>
      </c>
      <c r="D20" s="5">
        <v>8.9633672396589965</v>
      </c>
      <c r="E20" s="5">
        <v>7.2154508065933749</v>
      </c>
      <c r="F20" s="5">
        <v>9.0409316505690285</v>
      </c>
      <c r="G20" s="5">
        <v>9.050139816690109</v>
      </c>
      <c r="H20" s="5">
        <v>8.5779124581504949</v>
      </c>
      <c r="I20" s="5">
        <v>7.8620516914971317</v>
      </c>
      <c r="J20" s="5">
        <v>7.0692635396831012</v>
      </c>
      <c r="K20" s="5">
        <v>5.5804658994719665</v>
      </c>
      <c r="L20" s="5">
        <v>5.0239573922930614</v>
      </c>
      <c r="M20" s="5">
        <v>5.7128935943806933</v>
      </c>
      <c r="N20" s="5">
        <v>8.4354810006080179</v>
      </c>
      <c r="O20" s="5">
        <v>10.304441019391438</v>
      </c>
      <c r="P20" s="5">
        <v>12.096591602332623</v>
      </c>
      <c r="Q20" s="5">
        <v>15.497351195138915</v>
      </c>
      <c r="R20" s="5">
        <v>17.219494158756692</v>
      </c>
      <c r="S20" s="5">
        <v>17.616958762969197</v>
      </c>
      <c r="T20" s="5">
        <v>317.61030738584645</v>
      </c>
      <c r="U20" s="5">
        <v>319.48021606575844</v>
      </c>
      <c r="V20" s="5">
        <v>317.36047599037823</v>
      </c>
      <c r="W20" s="5">
        <v>317.74115945026682</v>
      </c>
    </row>
    <row r="21" spans="1:23" s="3" customFormat="1">
      <c r="A21" s="6" t="s">
        <v>144</v>
      </c>
      <c r="B21" s="80" t="s">
        <v>129</v>
      </c>
      <c r="C21" s="5">
        <v>3.0028642355667547</v>
      </c>
      <c r="D21" s="5">
        <v>15.879295695241114</v>
      </c>
      <c r="E21" s="5">
        <v>13.563865191197428</v>
      </c>
      <c r="F21" s="5">
        <v>35.187286024627852</v>
      </c>
      <c r="G21" s="5">
        <v>19.587304588512879</v>
      </c>
      <c r="H21" s="5">
        <v>20.796922112093245</v>
      </c>
      <c r="I21" s="5">
        <v>31.360020422290305</v>
      </c>
      <c r="J21" s="5">
        <v>37.411351699771274</v>
      </c>
      <c r="K21" s="5">
        <v>66.045715316141951</v>
      </c>
      <c r="L21" s="5">
        <v>88.372279759285149</v>
      </c>
      <c r="M21" s="5">
        <v>123.06540308781622</v>
      </c>
      <c r="N21" s="5">
        <v>86.501240275486225</v>
      </c>
      <c r="O21" s="5">
        <v>109.02013414271487</v>
      </c>
      <c r="P21" s="5">
        <v>91.901162491350746</v>
      </c>
      <c r="Q21" s="5">
        <v>321.74648224519404</v>
      </c>
      <c r="R21" s="5">
        <v>251.96550601307263</v>
      </c>
      <c r="S21" s="5">
        <v>446.59263923177491</v>
      </c>
      <c r="T21" s="5">
        <v>236.49588665014855</v>
      </c>
      <c r="U21" s="5">
        <v>385.68290563853219</v>
      </c>
      <c r="V21" s="5">
        <v>446.51157968958393</v>
      </c>
      <c r="W21" s="5">
        <v>267.31916903150739</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2" t="s">
        <v>151</v>
      </c>
      <c r="B24" s="102"/>
      <c r="C24" s="17">
        <v>39.626620741041073</v>
      </c>
      <c r="D24" s="17">
        <v>57.058299188777312</v>
      </c>
      <c r="E24" s="17">
        <v>58.122141912881908</v>
      </c>
      <c r="F24" s="17">
        <v>91.258756468898383</v>
      </c>
      <c r="G24" s="17">
        <v>89.361197920707696</v>
      </c>
      <c r="H24" s="17">
        <v>104.05639558999974</v>
      </c>
      <c r="I24" s="17">
        <v>123.55897110217003</v>
      </c>
      <c r="J24" s="17">
        <v>135.21947846312179</v>
      </c>
      <c r="K24" s="17">
        <v>172.13185939383391</v>
      </c>
      <c r="L24" s="17">
        <v>205.12743867160822</v>
      </c>
      <c r="M24" s="17">
        <v>249.04031619522794</v>
      </c>
      <c r="N24" s="17">
        <v>226.22577408252823</v>
      </c>
      <c r="O24" s="17">
        <v>260.05487259318431</v>
      </c>
      <c r="P24" s="17">
        <v>252.16579425606838</v>
      </c>
      <c r="Q24" s="17">
        <v>490.72955025882391</v>
      </c>
      <c r="R24" s="17">
        <v>427.2477132661723</v>
      </c>
      <c r="S24" s="17">
        <v>623.25623051212608</v>
      </c>
      <c r="T24" s="17">
        <v>717.08793163702808</v>
      </c>
      <c r="U24" s="17">
        <v>871.71891242838569</v>
      </c>
      <c r="V24" s="17">
        <v>940.59207036051021</v>
      </c>
      <c r="W24" s="17">
        <v>766.95654403877415</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16.287015446096689</v>
      </c>
      <c r="D28" s="5">
        <v>32.374563793256293</v>
      </c>
      <c r="E28" s="5">
        <v>25.06601554600034</v>
      </c>
      <c r="F28" s="5">
        <v>30.828533963287008</v>
      </c>
      <c r="G28" s="5">
        <v>31.717151640276587</v>
      </c>
      <c r="H28" s="5">
        <v>33.939779863195312</v>
      </c>
      <c r="I28" s="5">
        <v>30.901894209030402</v>
      </c>
      <c r="J28" s="5">
        <v>31.07638988657369</v>
      </c>
      <c r="K28" s="5">
        <v>27.289404874344129</v>
      </c>
      <c r="L28" s="5">
        <v>28.046691389519665</v>
      </c>
      <c r="M28" s="5">
        <v>34.246457963587744</v>
      </c>
      <c r="N28" s="5">
        <v>37.432108511905</v>
      </c>
      <c r="O28" s="5">
        <v>20.254202921396811</v>
      </c>
      <c r="P28" s="5">
        <v>51.24838640176273</v>
      </c>
      <c r="Q28" s="5">
        <v>59.833041639185311</v>
      </c>
      <c r="R28" s="5">
        <v>64.107079201691377</v>
      </c>
      <c r="S28" s="5">
        <v>60.485036005040342</v>
      </c>
      <c r="T28" s="5">
        <v>63.315911746191489</v>
      </c>
      <c r="U28" s="5">
        <v>65.211185854902666</v>
      </c>
      <c r="V28" s="5">
        <v>66.677476129624324</v>
      </c>
      <c r="W28" s="5">
        <v>1156.8098279399412</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2" t="s">
        <v>151</v>
      </c>
      <c r="B32" s="102"/>
      <c r="C32" s="17">
        <v>42.93355607705579</v>
      </c>
      <c r="D32" s="17">
        <v>63.493403400889292</v>
      </c>
      <c r="E32" s="17">
        <v>60.139578820866632</v>
      </c>
      <c r="F32" s="17">
        <v>74.02079739108531</v>
      </c>
      <c r="G32" s="17">
        <v>85.483607723012085</v>
      </c>
      <c r="H32" s="17">
        <v>99.169335107307802</v>
      </c>
      <c r="I32" s="17">
        <v>105.7037872149949</v>
      </c>
      <c r="J32" s="17">
        <v>113.6079036581894</v>
      </c>
      <c r="K32" s="17">
        <v>124.14603723064504</v>
      </c>
      <c r="L32" s="17">
        <v>138.19001762690766</v>
      </c>
      <c r="M32" s="17">
        <v>160.01077226033775</v>
      </c>
      <c r="N32" s="17">
        <v>177.38781878018298</v>
      </c>
      <c r="O32" s="17">
        <v>167.48841790163283</v>
      </c>
      <c r="P32" s="17">
        <v>205.36584322510973</v>
      </c>
      <c r="Q32" s="17">
        <v>214.50514727383631</v>
      </c>
      <c r="R32" s="17">
        <v>223.5987771837834</v>
      </c>
      <c r="S32" s="17">
        <v>225.22924371502233</v>
      </c>
      <c r="T32" s="17">
        <v>233.38355220992651</v>
      </c>
      <c r="U32" s="17">
        <v>242.95136761317264</v>
      </c>
      <c r="V32" s="17">
        <v>251.46428125214834</v>
      </c>
      <c r="W32" s="17">
        <v>1345.1175662698852</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62.47892998409516</v>
      </c>
      <c r="D36" s="5">
        <v>86.155285645365382</v>
      </c>
      <c r="E36" s="5">
        <v>80.347440207589869</v>
      </c>
      <c r="F36" s="5">
        <v>59.680639650995161</v>
      </c>
      <c r="G36" s="5">
        <v>67.396805923760411</v>
      </c>
      <c r="H36" s="5">
        <v>64.354622629471734</v>
      </c>
      <c r="I36" s="5">
        <v>56.65753117815116</v>
      </c>
      <c r="J36" s="5">
        <v>56.197712062425701</v>
      </c>
      <c r="K36" s="5">
        <v>45.499777499547285</v>
      </c>
      <c r="L36" s="5">
        <v>48.838913356267597</v>
      </c>
      <c r="M36" s="5">
        <v>56.478887560792181</v>
      </c>
      <c r="N36" s="5">
        <v>58.774445807651475</v>
      </c>
      <c r="O36" s="5">
        <v>63.421977358381994</v>
      </c>
      <c r="P36" s="5">
        <v>141.99875597100672</v>
      </c>
      <c r="Q36" s="5">
        <v>162.77240413770463</v>
      </c>
      <c r="R36" s="5">
        <v>163.17701228801286</v>
      </c>
      <c r="S36" s="5">
        <v>929.34839587056456</v>
      </c>
      <c r="T36" s="5">
        <v>917.72444210009178</v>
      </c>
      <c r="U36" s="5">
        <v>923.99723437603961</v>
      </c>
      <c r="V36" s="5">
        <v>926.76549559311707</v>
      </c>
      <c r="W36" s="5">
        <v>1012.8528630251844</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301.34775635275412</v>
      </c>
      <c r="R37" s="5">
        <v>625.90625726288783</v>
      </c>
      <c r="S37" s="5">
        <v>593.23904147674489</v>
      </c>
      <c r="T37" s="5">
        <v>587.8207988254677</v>
      </c>
      <c r="U37" s="5">
        <v>587.25755171283129</v>
      </c>
      <c r="V37" s="5">
        <v>600.96455663476172</v>
      </c>
      <c r="W37" s="5">
        <v>599.0868613660931</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2" t="s">
        <v>151</v>
      </c>
      <c r="B40" s="102"/>
      <c r="C40" s="17">
        <v>148.64447123690766</v>
      </c>
      <c r="D40" s="17">
        <v>175.08798968223019</v>
      </c>
      <c r="E40" s="17">
        <v>172.19231669823529</v>
      </c>
      <c r="F40" s="17">
        <v>156.39865472464535</v>
      </c>
      <c r="G40" s="17">
        <v>165.13416514080882</v>
      </c>
      <c r="H40" s="17">
        <v>165.10946072099472</v>
      </c>
      <c r="I40" s="17">
        <v>161.51327228054515</v>
      </c>
      <c r="J40" s="17">
        <v>161.3200941490627</v>
      </c>
      <c r="K40" s="17">
        <v>152.23472743800528</v>
      </c>
      <c r="L40" s="17">
        <v>155.43768614999658</v>
      </c>
      <c r="M40" s="17">
        <v>162.90516530901817</v>
      </c>
      <c r="N40" s="17">
        <v>163.18438099847148</v>
      </c>
      <c r="O40" s="17">
        <v>164.852181776675</v>
      </c>
      <c r="P40" s="17">
        <v>241.45221620006032</v>
      </c>
      <c r="Q40" s="17">
        <v>559.33170826172227</v>
      </c>
      <c r="R40" s="17">
        <v>883.67161194708774</v>
      </c>
      <c r="S40" s="17">
        <v>1618.1873628869512</v>
      </c>
      <c r="T40" s="17">
        <v>1599.2033328322659</v>
      </c>
      <c r="U40" s="17">
        <v>1603.8973806075564</v>
      </c>
      <c r="V40" s="17">
        <v>1618.9451103779595</v>
      </c>
      <c r="W40" s="17">
        <v>1702.3609060567924</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0.43520176547381173</v>
      </c>
      <c r="D44" s="5">
        <v>0.30502182646710174</v>
      </c>
      <c r="E44" s="5">
        <v>0.34667163689009484</v>
      </c>
      <c r="F44" s="5">
        <v>0.22761318287428942</v>
      </c>
      <c r="G44" s="5">
        <v>0.280088154719835</v>
      </c>
      <c r="H44" s="5">
        <v>0.10310014044098448</v>
      </c>
      <c r="I44" s="5">
        <v>0.20921868206277547</v>
      </c>
      <c r="J44" s="5">
        <v>1.7418071824821718E-2</v>
      </c>
      <c r="K44" s="5">
        <v>0.189351605369661</v>
      </c>
      <c r="L44" s="5">
        <v>0.27077344761271321</v>
      </c>
      <c r="M44" s="5">
        <v>0.12418661233773735</v>
      </c>
      <c r="N44" s="5">
        <v>0.1906604976665312</v>
      </c>
      <c r="O44" s="5">
        <v>0.31720274070433868</v>
      </c>
      <c r="P44" s="5">
        <v>0.36174529802974997</v>
      </c>
      <c r="Q44" s="5">
        <v>0.36231152947386297</v>
      </c>
      <c r="R44" s="5">
        <v>0.41366431715441626</v>
      </c>
      <c r="S44" s="5">
        <v>0.48386116358379022</v>
      </c>
      <c r="T44" s="5">
        <v>0.11752995740821935</v>
      </c>
      <c r="U44" s="5">
        <v>0.24493499675134839</v>
      </c>
      <c r="V44" s="5">
        <v>0.97554685606514513</v>
      </c>
      <c r="W44" s="5">
        <v>0.50831055148725768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2" t="s">
        <v>151</v>
      </c>
      <c r="B48" s="102"/>
      <c r="C48" s="17">
        <v>4.1593526055082721</v>
      </c>
      <c r="D48" s="17">
        <v>4.5384286938703511</v>
      </c>
      <c r="E48" s="17">
        <v>4.9608212353723751</v>
      </c>
      <c r="F48" s="17">
        <v>5.7799320113984303</v>
      </c>
      <c r="G48" s="17">
        <v>6.8966327397933744</v>
      </c>
      <c r="H48" s="17">
        <v>7.7793849094146346</v>
      </c>
      <c r="I48" s="17">
        <v>8.7490420905525461</v>
      </c>
      <c r="J48" s="17">
        <v>9.0436070934610502</v>
      </c>
      <c r="K48" s="17">
        <v>10.24849666689596</v>
      </c>
      <c r="L48" s="17">
        <v>11.127871741110214</v>
      </c>
      <c r="M48" s="17">
        <v>11.816255173011939</v>
      </c>
      <c r="N48" s="17">
        <v>12.695068138222432</v>
      </c>
      <c r="O48" s="17">
        <v>13.108360378072039</v>
      </c>
      <c r="P48" s="17">
        <v>13.893109905734748</v>
      </c>
      <c r="Q48" s="17">
        <v>14.073038322038661</v>
      </c>
      <c r="R48" s="17">
        <v>14.777720972356915</v>
      </c>
      <c r="S48" s="17">
        <v>15.399813491830992</v>
      </c>
      <c r="T48" s="17">
        <v>15.29918815680662</v>
      </c>
      <c r="U48" s="17">
        <v>16.171548568517647</v>
      </c>
      <c r="V48" s="17">
        <v>17.271878660244642</v>
      </c>
      <c r="W48" s="17">
        <v>16.825005649027858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76</v>
      </c>
      <c r="B8" s="6" t="s">
        <v>129</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102" t="s">
        <v>248</v>
      </c>
      <c r="B13" s="102"/>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102" t="s">
        <v>248</v>
      </c>
      <c r="B26" s="102"/>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102" t="s">
        <v>248</v>
      </c>
      <c r="B39" s="102"/>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2" t="s">
        <v>248</v>
      </c>
      <c r="B65" s="102"/>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2" t="s">
        <v>248</v>
      </c>
      <c r="B78" s="102"/>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32.553320280000001</v>
      </c>
      <c r="S5" s="5">
        <v>41.868743100000003</v>
      </c>
      <c r="T5" s="5">
        <v>41.868743100000003</v>
      </c>
      <c r="U5" s="5">
        <v>41.868743100000003</v>
      </c>
      <c r="V5" s="5">
        <v>41.868743100000003</v>
      </c>
      <c r="W5" s="5">
        <v>498.10685891999998</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-22.049466933464636</v>
      </c>
      <c r="O7" s="5">
        <v>-9.227039454364629</v>
      </c>
      <c r="P7" s="5">
        <v>247.11426477433537</v>
      </c>
      <c r="Q7" s="5">
        <v>259.03218020993535</v>
      </c>
      <c r="R7" s="5">
        <v>268.8824592524353</v>
      </c>
      <c r="S7" s="5">
        <v>1795.9925291519351</v>
      </c>
      <c r="T7" s="5">
        <v>2364.3874804912357</v>
      </c>
      <c r="U7" s="5">
        <v>2379.8635775966354</v>
      </c>
      <c r="V7" s="5">
        <v>2389.5763213157356</v>
      </c>
      <c r="W7" s="5">
        <v>4714.0581626349358</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298.21523825999998</v>
      </c>
      <c r="R8" s="5">
        <v>611.58119998999996</v>
      </c>
      <c r="S8" s="5">
        <v>611.58119998999996</v>
      </c>
      <c r="T8" s="5">
        <v>611.58119998999996</v>
      </c>
      <c r="U8" s="5">
        <v>611.58119998999996</v>
      </c>
      <c r="V8" s="5">
        <v>611.58119998999996</v>
      </c>
      <c r="W8" s="5">
        <v>611.58119998999996</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76</v>
      </c>
      <c r="B11" s="6" t="s">
        <v>132</v>
      </c>
      <c r="C11" s="5">
        <v>0</v>
      </c>
      <c r="D11" s="5">
        <v>270</v>
      </c>
      <c r="E11" s="5">
        <v>270</v>
      </c>
      <c r="F11" s="5">
        <v>1170</v>
      </c>
      <c r="G11" s="5">
        <v>1170</v>
      </c>
      <c r="H11" s="5">
        <v>1170</v>
      </c>
      <c r="I11" s="5">
        <v>3035</v>
      </c>
      <c r="J11" s="5">
        <v>3035</v>
      </c>
      <c r="K11" s="5">
        <v>3035</v>
      </c>
      <c r="L11" s="5">
        <v>3035</v>
      </c>
      <c r="M11" s="5">
        <v>3035</v>
      </c>
      <c r="N11" s="5">
        <v>3857.5</v>
      </c>
      <c r="O11" s="5">
        <v>3857.5</v>
      </c>
      <c r="P11" s="5">
        <v>3857.5</v>
      </c>
      <c r="Q11" s="5">
        <v>5312.5</v>
      </c>
      <c r="R11" s="5">
        <v>5312.5</v>
      </c>
      <c r="S11" s="5">
        <v>5312.5</v>
      </c>
      <c r="T11" s="5">
        <v>5312.5</v>
      </c>
      <c r="U11" s="5">
        <v>5312.5</v>
      </c>
      <c r="V11" s="5">
        <v>5312.5</v>
      </c>
      <c r="W11" s="5">
        <v>5312.5</v>
      </c>
    </row>
    <row r="12" spans="1:23">
      <c r="A12" s="6" t="s">
        <v>76</v>
      </c>
      <c r="B12" s="6" t="s">
        <v>134</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102" t="s">
        <v>248</v>
      </c>
      <c r="B13" s="102"/>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1938.4961287415197</v>
      </c>
      <c r="N13" s="17">
        <v>1950.8438055573251</v>
      </c>
      <c r="O13" s="17">
        <v>1964.7465260483873</v>
      </c>
      <c r="P13" s="17">
        <v>2223.9063453332164</v>
      </c>
      <c r="Q13" s="17">
        <v>2515.9899672275742</v>
      </c>
      <c r="R13" s="17">
        <v>2874.7873470321501</v>
      </c>
      <c r="S13" s="17">
        <v>4414.9464669815425</v>
      </c>
      <c r="T13" s="17">
        <v>4985.6505719876741</v>
      </c>
      <c r="U13" s="17">
        <v>5005.746319678663</v>
      </c>
      <c r="V13" s="17">
        <v>5018.6849058518883</v>
      </c>
      <c r="W13" s="17">
        <v>7802.351669908785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35.668845841504123</v>
      </c>
      <c r="W20" s="5">
        <v>39.393735773104112</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102" t="s">
        <v>248</v>
      </c>
      <c r="B26" s="102"/>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2085.1347278970766</v>
      </c>
      <c r="W26" s="17">
        <v>2089.4975712228584</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568.17094444003055</v>
      </c>
      <c r="U33" s="5">
        <v>571.59692304413056</v>
      </c>
      <c r="V33" s="5">
        <v>573.78515589853055</v>
      </c>
      <c r="W33" s="5">
        <v>575.82197519373051</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102" t="s">
        <v>248</v>
      </c>
      <c r="B39" s="102"/>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606.30903642516705</v>
      </c>
      <c r="U39" s="17">
        <v>612.22891324720649</v>
      </c>
      <c r="V39" s="17">
        <v>615.82134131020166</v>
      </c>
      <c r="W39" s="17">
        <v>618.82074607919355</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77.372720591937622</v>
      </c>
      <c r="Q46" s="5">
        <v>80.341322528937624</v>
      </c>
      <c r="R46" s="5">
        <v>82.772273063837616</v>
      </c>
      <c r="S46" s="5">
        <v>85.542941866237612</v>
      </c>
      <c r="T46" s="5">
        <v>89.085815993937615</v>
      </c>
      <c r="U46" s="5">
        <v>93.402896416637617</v>
      </c>
      <c r="V46" s="5">
        <v>96.026809758037615</v>
      </c>
      <c r="W46" s="5">
        <v>2248.6226361075383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145</v>
      </c>
      <c r="B50" s="6" t="s">
        <v>132</v>
      </c>
      <c r="C50" s="5">
        <v>0</v>
      </c>
      <c r="D50" s="5">
        <v>85</v>
      </c>
      <c r="E50" s="5">
        <v>85</v>
      </c>
      <c r="F50" s="5">
        <v>85</v>
      </c>
      <c r="G50" s="5">
        <v>85</v>
      </c>
      <c r="H50" s="5">
        <v>85</v>
      </c>
      <c r="I50" s="5">
        <v>1950</v>
      </c>
      <c r="J50" s="5">
        <v>1950</v>
      </c>
      <c r="K50" s="5">
        <v>1950</v>
      </c>
      <c r="L50" s="5">
        <v>1950</v>
      </c>
      <c r="M50" s="5">
        <v>1950</v>
      </c>
      <c r="N50" s="5">
        <v>1950</v>
      </c>
      <c r="O50" s="5">
        <v>1950</v>
      </c>
      <c r="P50" s="5">
        <v>1950</v>
      </c>
      <c r="Q50" s="5">
        <v>1950</v>
      </c>
      <c r="R50" s="5">
        <v>1950</v>
      </c>
      <c r="S50" s="5">
        <v>1950</v>
      </c>
      <c r="T50" s="5">
        <v>1950</v>
      </c>
      <c r="U50" s="5">
        <v>1950</v>
      </c>
      <c r="V50" s="5">
        <v>1950</v>
      </c>
      <c r="W50" s="5">
        <v>1950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-23.732665727147591</v>
      </c>
      <c r="Q52" s="17">
        <v>-20.518914559847332</v>
      </c>
      <c r="R52" s="17">
        <v>-17.071465489792445</v>
      </c>
      <c r="S52" s="17">
        <v>-13.756538991516649</v>
      </c>
      <c r="T52" s="17">
        <v>-10.066360846349212</v>
      </c>
      <c r="U52" s="17">
        <v>-4.4534397409429971</v>
      </c>
      <c r="V52" s="17">
        <v>-0.96866574438436714</v>
      </c>
      <c r="W52" s="17">
        <v>2152.4399190515392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32.553320280000001</v>
      </c>
      <c r="S57" s="5">
        <v>41.868743100000003</v>
      </c>
      <c r="T57" s="5">
        <v>41.868743100000003</v>
      </c>
      <c r="U57" s="5">
        <v>41.868743100000003</v>
      </c>
      <c r="V57" s="5">
        <v>41.868743100000003</v>
      </c>
      <c r="W57" s="5">
        <v>498.10685891999998</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161.04211006917649</v>
      </c>
      <c r="Q59" s="5">
        <v>162.13330508047648</v>
      </c>
      <c r="R59" s="5">
        <v>163.15514669997648</v>
      </c>
      <c r="S59" s="5">
        <v>1680.6466588599762</v>
      </c>
      <c r="T59" s="5">
        <v>1681.4970712069762</v>
      </c>
      <c r="U59" s="5">
        <v>1682.2653338820762</v>
      </c>
      <c r="V59" s="5">
        <v>1682.8973427578762</v>
      </c>
      <c r="W59" s="5">
        <v>1848.8705729919764</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278.21523825999998</v>
      </c>
      <c r="R60" s="5">
        <v>591.58119998999996</v>
      </c>
      <c r="S60" s="5">
        <v>591.58119998999996</v>
      </c>
      <c r="T60" s="5">
        <v>591.58119998999996</v>
      </c>
      <c r="U60" s="5">
        <v>591.58119998999996</v>
      </c>
      <c r="V60" s="5">
        <v>591.58119998999996</v>
      </c>
      <c r="W60" s="5">
        <v>591.58119998999996</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2" t="s">
        <v>248</v>
      </c>
      <c r="B65" s="102"/>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161.87060633521185</v>
      </c>
      <c r="Q65" s="17">
        <v>441.18904853198006</v>
      </c>
      <c r="R65" s="17">
        <v>788.486684926512</v>
      </c>
      <c r="S65" s="17">
        <v>2315.6373153601862</v>
      </c>
      <c r="T65" s="17">
        <v>2316.4933658640839</v>
      </c>
      <c r="U65" s="17">
        <v>2317.3434517400742</v>
      </c>
      <c r="V65" s="17">
        <v>2318.0796894056366</v>
      </c>
      <c r="W65" s="17">
        <v>2940.7332095232723</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2" t="s">
        <v>248</v>
      </c>
      <c r="B78" s="102"/>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3" t="s">
        <v>226</v>
      </c>
      <c r="B41" s="103"/>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144</v>
      </c>
      <c r="B52" s="54" t="s">
        <v>169</v>
      </c>
      <c r="C52" s="54" t="s">
        <v>170</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145</v>
      </c>
      <c r="B66" s="54" t="s">
        <v>197</v>
      </c>
      <c r="C66" s="54" t="s">
        <v>198</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145</v>
      </c>
      <c r="B67" s="54" t="s">
        <v>199</v>
      </c>
      <c r="C67" s="54" t="s">
        <v>200</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147</v>
      </c>
      <c r="B79" s="54" t="s">
        <v>223</v>
      </c>
      <c r="C79" s="54" t="s">
        <v>224</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3" t="s">
        <v>226</v>
      </c>
      <c r="B81" s="103"/>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144</v>
      </c>
      <c r="B94" s="54" t="s">
        <v>169</v>
      </c>
      <c r="C94" s="54" t="s">
        <v>170</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145</v>
      </c>
      <c r="B108" s="54" t="s">
        <v>197</v>
      </c>
      <c r="C108" s="54" t="s">
        <v>198</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145</v>
      </c>
      <c r="B109" s="54" t="s">
        <v>199</v>
      </c>
      <c r="C109" s="54" t="s">
        <v>200</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147</v>
      </c>
      <c r="B121" s="54" t="s">
        <v>223</v>
      </c>
      <c r="C121" s="54" t="s">
        <v>224</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3" t="s">
        <v>226</v>
      </c>
      <c r="B123" s="103"/>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160.32244728000001</v>
      </c>
      <c r="U13" s="5">
        <v>160.32244728000001</v>
      </c>
      <c r="V13" s="5">
        <v>521.62709756000004</v>
      </c>
      <c r="W13" s="5">
        <v>2099.9999999900001</v>
      </c>
      <c r="X13" s="5">
        <v>2099.9999999900001</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300</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20</v>
      </c>
      <c r="J24" s="5">
        <v>120</v>
      </c>
      <c r="K24" s="5">
        <v>220</v>
      </c>
      <c r="L24" s="5">
        <v>320</v>
      </c>
      <c r="M24" s="5">
        <v>320</v>
      </c>
      <c r="N24" s="5">
        <v>320</v>
      </c>
      <c r="O24" s="5">
        <v>320</v>
      </c>
      <c r="P24" s="5">
        <v>320</v>
      </c>
      <c r="Q24" s="5">
        <v>320</v>
      </c>
      <c r="R24" s="5">
        <v>320</v>
      </c>
      <c r="S24" s="5">
        <v>320</v>
      </c>
      <c r="T24" s="5">
        <v>320</v>
      </c>
      <c r="U24" s="5">
        <v>320</v>
      </c>
      <c r="V24" s="5">
        <v>320</v>
      </c>
      <c r="W24" s="5">
        <v>320</v>
      </c>
      <c r="X24" s="5">
        <v>320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381.55857803999999</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316.39872267999999</v>
      </c>
      <c r="S34" s="5">
        <v>316.39872267999999</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1806.39872268</v>
      </c>
      <c r="S40" s="55">
        <v>2187.9573007199997</v>
      </c>
      <c r="T40" s="55">
        <v>3495.3224472800002</v>
      </c>
      <c r="U40" s="55">
        <v>3495.3224472800002</v>
      </c>
      <c r="V40" s="55">
        <v>3856.62709756</v>
      </c>
      <c r="W40" s="55">
        <v>5434.9999999900001</v>
      </c>
      <c r="X40" s="55">
        <v>5619.9999999900001</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0</v>
      </c>
      <c r="J44" s="5">
        <v>0</v>
      </c>
      <c r="K44" s="5">
        <v>0</v>
      </c>
      <c r="L44" s="5">
        <v>0</v>
      </c>
      <c r="M44" s="5">
        <v>0</v>
      </c>
      <c r="N44" s="5">
        <v>0</v>
      </c>
      <c r="O44" s="5">
        <v>0</v>
      </c>
      <c r="P44" s="5">
        <v>0</v>
      </c>
      <c r="Q44" s="5">
        <v>0</v>
      </c>
      <c r="R44" s="5">
        <v>86.687572110000005</v>
      </c>
      <c r="S44" s="5">
        <v>86.687572110000005</v>
      </c>
      <c r="T44" s="5">
        <v>645</v>
      </c>
      <c r="U44" s="5">
        <v>645</v>
      </c>
      <c r="V44" s="5">
        <v>645</v>
      </c>
      <c r="W44" s="5">
        <v>645</v>
      </c>
      <c r="X44" s="5">
        <v>645</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607.30843081</v>
      </c>
      <c r="X47" s="5">
        <v>607.30843081</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227</v>
      </c>
      <c r="X55" s="5">
        <v>227</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348.8</v>
      </c>
      <c r="H63" s="5">
        <v>430</v>
      </c>
      <c r="I63" s="5">
        <v>430</v>
      </c>
      <c r="J63" s="5">
        <v>700</v>
      </c>
      <c r="K63" s="5">
        <v>700</v>
      </c>
      <c r="L63" s="5">
        <v>979.76953679000007</v>
      </c>
      <c r="M63" s="5">
        <v>979.76953679000007</v>
      </c>
      <c r="N63" s="5">
        <v>979.76953679000007</v>
      </c>
      <c r="O63" s="5">
        <v>979.76953679000007</v>
      </c>
      <c r="P63" s="5">
        <v>979.76953679000007</v>
      </c>
      <c r="Q63" s="5">
        <v>979.76953679000007</v>
      </c>
      <c r="R63" s="5">
        <v>979.76953679000007</v>
      </c>
      <c r="S63" s="5">
        <v>979.76953679000007</v>
      </c>
      <c r="T63" s="5">
        <v>979.76953679000007</v>
      </c>
      <c r="U63" s="5">
        <v>979.76953679000007</v>
      </c>
      <c r="V63" s="5">
        <v>979.76953679000007</v>
      </c>
      <c r="W63" s="5">
        <v>979.76953679000007</v>
      </c>
      <c r="X63" s="5">
        <v>979.76953679000007</v>
      </c>
      <c r="Y63" s="3"/>
    </row>
    <row r="64" spans="1:25">
      <c r="A64" s="54" t="s">
        <v>145</v>
      </c>
      <c r="B64" s="54" t="s">
        <v>195</v>
      </c>
      <c r="C64" s="54" t="s">
        <v>196</v>
      </c>
      <c r="D64" s="5">
        <v>0</v>
      </c>
      <c r="E64" s="5">
        <v>151.19999999999999</v>
      </c>
      <c r="F64" s="5">
        <v>151.19999999999999</v>
      </c>
      <c r="G64" s="5">
        <v>151.19999999999999</v>
      </c>
      <c r="H64" s="5">
        <v>284.10823217000001</v>
      </c>
      <c r="I64" s="5">
        <v>604.10823216999995</v>
      </c>
      <c r="J64" s="5">
        <v>654.10823216999995</v>
      </c>
      <c r="K64" s="5">
        <v>750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105.89176783000001</v>
      </c>
      <c r="I65" s="5">
        <v>105.89176783000001</v>
      </c>
      <c r="J65" s="5">
        <v>105.89176783000001</v>
      </c>
      <c r="K65" s="5">
        <v>330</v>
      </c>
      <c r="L65" s="5">
        <v>370.23046320999998</v>
      </c>
      <c r="M65" s="5">
        <v>370.23046320999998</v>
      </c>
      <c r="N65" s="5">
        <v>370.23046320999998</v>
      </c>
      <c r="O65" s="5">
        <v>370.23046320999998</v>
      </c>
      <c r="P65" s="5">
        <v>370.23046320999998</v>
      </c>
      <c r="Q65" s="5">
        <v>370.23046320999998</v>
      </c>
      <c r="R65" s="5">
        <v>370.23046320999998</v>
      </c>
      <c r="S65" s="5">
        <v>370.23046320999998</v>
      </c>
      <c r="T65" s="5">
        <v>370.23046320999998</v>
      </c>
      <c r="U65" s="5">
        <v>370.23046320999998</v>
      </c>
      <c r="V65" s="5">
        <v>370.23046320999998</v>
      </c>
      <c r="W65" s="5">
        <v>370.23046320999998</v>
      </c>
      <c r="X65" s="5">
        <v>370.23046320999998</v>
      </c>
      <c r="Y65" s="3"/>
    </row>
    <row r="66" spans="1:25">
      <c r="A66" s="54" t="s">
        <v>145</v>
      </c>
      <c r="B66" s="54" t="s">
        <v>199</v>
      </c>
      <c r="C66" s="54" t="s">
        <v>200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50.433994040000002</v>
      </c>
      <c r="X67" s="5">
        <v>55</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40</v>
      </c>
      <c r="X69" s="5">
        <v>40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Y78" s="3"/>
    </row>
    <row r="79" spans="1:25">
      <c r="A79" s="103" t="s">
        <v>226</v>
      </c>
      <c r="B79" s="103"/>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2913.68757211</v>
      </c>
      <c r="S79" s="55">
        <v>2913.68757211</v>
      </c>
      <c r="T79" s="55">
        <v>3472</v>
      </c>
      <c r="U79" s="55">
        <v>3472</v>
      </c>
      <c r="V79" s="55">
        <v>3472</v>
      </c>
      <c r="W79" s="55">
        <v>4169.7424248500001</v>
      </c>
      <c r="X79" s="55">
        <v>4174.3084308100006</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55</v>
      </c>
      <c r="J85" s="5">
        <v>55</v>
      </c>
      <c r="K85" s="5">
        <v>55</v>
      </c>
      <c r="L85" s="5">
        <v>55</v>
      </c>
      <c r="M85" s="5">
        <v>55</v>
      </c>
      <c r="N85" s="5">
        <v>55</v>
      </c>
      <c r="O85" s="5">
        <v>55</v>
      </c>
      <c r="P85" s="5">
        <v>55</v>
      </c>
      <c r="Q85" s="5">
        <v>55</v>
      </c>
      <c r="R85" s="5">
        <v>141.68757211000002</v>
      </c>
      <c r="S85" s="5">
        <v>141.68757211000002</v>
      </c>
      <c r="T85" s="5">
        <v>700</v>
      </c>
      <c r="U85" s="5">
        <v>700</v>
      </c>
      <c r="V85" s="5">
        <v>700</v>
      </c>
      <c r="W85" s="5">
        <v>700</v>
      </c>
      <c r="X85" s="5">
        <v>700</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962.30843081</v>
      </c>
      <c r="X88" s="5">
        <v>962.30843081</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144</v>
      </c>
      <c r="B92" s="54" t="s">
        <v>169</v>
      </c>
      <c r="C92" s="54" t="s">
        <v>170</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160.32244728000001</v>
      </c>
      <c r="U93" s="5">
        <v>160.32244728000001</v>
      </c>
      <c r="V93" s="5">
        <v>521.62709756000004</v>
      </c>
      <c r="W93" s="5">
        <v>2099.9999999900001</v>
      </c>
      <c r="X93" s="5">
        <v>2099.9999999900001</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300</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227</v>
      </c>
      <c r="X96" s="5">
        <v>227</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348.8</v>
      </c>
      <c r="H104" s="5">
        <v>430</v>
      </c>
      <c r="I104" s="5">
        <v>450</v>
      </c>
      <c r="J104" s="5">
        <v>820</v>
      </c>
      <c r="K104" s="5">
        <v>920</v>
      </c>
      <c r="L104" s="5">
        <v>1299.7695367900001</v>
      </c>
      <c r="M104" s="5">
        <v>1299.7695367900001</v>
      </c>
      <c r="N104" s="5">
        <v>1299.7695367900001</v>
      </c>
      <c r="O104" s="5">
        <v>1299.7695367900001</v>
      </c>
      <c r="P104" s="5">
        <v>1299.7695367900001</v>
      </c>
      <c r="Q104" s="5">
        <v>1299.7695367900001</v>
      </c>
      <c r="R104" s="5">
        <v>1299.7695367900001</v>
      </c>
      <c r="S104" s="5">
        <v>1299.7695367900001</v>
      </c>
      <c r="T104" s="5">
        <v>1299.7695367900001</v>
      </c>
      <c r="U104" s="5">
        <v>1299.7695367900001</v>
      </c>
      <c r="V104" s="5">
        <v>1299.7695367900001</v>
      </c>
      <c r="W104" s="5">
        <v>1299.7695367900001</v>
      </c>
      <c r="X104" s="5">
        <v>1299.7695367900001</v>
      </c>
    </row>
    <row r="105" spans="1:25">
      <c r="A105" s="54" t="s">
        <v>145</v>
      </c>
      <c r="B105" s="54" t="s">
        <v>195</v>
      </c>
      <c r="C105" s="54" t="s">
        <v>196</v>
      </c>
      <c r="D105" s="5">
        <v>0</v>
      </c>
      <c r="E105" s="5">
        <v>151.19999999999999</v>
      </c>
      <c r="F105" s="5">
        <v>151.19999999999999</v>
      </c>
      <c r="G105" s="5">
        <v>151.19999999999999</v>
      </c>
      <c r="H105" s="5">
        <v>284.10823217000001</v>
      </c>
      <c r="I105" s="5">
        <v>604.10823216999995</v>
      </c>
      <c r="J105" s="5">
        <v>654.10823216999995</v>
      </c>
      <c r="K105" s="5">
        <v>750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105.89176783000001</v>
      </c>
      <c r="I106" s="5">
        <v>105.89176783000001</v>
      </c>
      <c r="J106" s="5">
        <v>105.89176783000001</v>
      </c>
      <c r="K106" s="5">
        <v>330</v>
      </c>
      <c r="L106" s="5">
        <v>370.23046320999998</v>
      </c>
      <c r="M106" s="5">
        <v>370.23046320999998</v>
      </c>
      <c r="N106" s="5">
        <v>370.23046320999998</v>
      </c>
      <c r="O106" s="5">
        <v>370.23046320999998</v>
      </c>
      <c r="P106" s="5">
        <v>370.23046320999998</v>
      </c>
      <c r="Q106" s="5">
        <v>370.23046320999998</v>
      </c>
      <c r="R106" s="5">
        <v>370.23046320999998</v>
      </c>
      <c r="S106" s="5">
        <v>370.23046320999998</v>
      </c>
      <c r="T106" s="5">
        <v>370.23046320999998</v>
      </c>
      <c r="U106" s="5">
        <v>370.23046320999998</v>
      </c>
      <c r="V106" s="5">
        <v>370.23046320999998</v>
      </c>
      <c r="W106" s="5">
        <v>370.23046320999998</v>
      </c>
      <c r="X106" s="5">
        <v>370.23046320999998</v>
      </c>
    </row>
    <row r="107" spans="1:25">
      <c r="A107" s="54" t="s">
        <v>145</v>
      </c>
      <c r="B107" s="54" t="s">
        <v>199</v>
      </c>
      <c r="C107" s="54" t="s">
        <v>200</v>
      </c>
      <c r="D107" s="5">
        <v>0</v>
      </c>
      <c r="E107" s="5">
        <v>0</v>
      </c>
      <c r="F107" s="5">
        <v>0</v>
      </c>
      <c r="G107" s="5">
        <v>0</v>
      </c>
      <c r="H107" s="5">
        <v>0</v>
      </c>
      <c r="I107" s="5">
        <v>0</v>
      </c>
      <c r="J107" s="5">
        <v>0</v>
      </c>
      <c r="K107" s="5">
        <v>0</v>
      </c>
      <c r="L107" s="5">
        <v>0</v>
      </c>
      <c r="M107" s="5">
        <v>0</v>
      </c>
      <c r="N107" s="5">
        <v>0</v>
      </c>
      <c r="O107" s="5">
        <v>0</v>
      </c>
      <c r="P107" s="5">
        <v>0</v>
      </c>
      <c r="Q107" s="5">
        <v>0</v>
      </c>
      <c r="R107" s="5">
        <v>0</v>
      </c>
      <c r="S107" s="5">
        <v>0</v>
      </c>
      <c r="T107" s="5">
        <v>0</v>
      </c>
      <c r="U107" s="5">
        <v>0</v>
      </c>
      <c r="V107" s="5">
        <v>0</v>
      </c>
      <c r="W107" s="5">
        <v>0</v>
      </c>
      <c r="X107" s="5">
        <v>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50.433994040000002</v>
      </c>
      <c r="X108" s="5">
        <v>55</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0</v>
      </c>
      <c r="Q109" s="5">
        <v>0</v>
      </c>
      <c r="R109" s="5">
        <v>0</v>
      </c>
      <c r="S109" s="5">
        <v>381.55857803999999</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0</v>
      </c>
      <c r="W110" s="5">
        <v>40</v>
      </c>
      <c r="X110" s="5">
        <v>40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0</v>
      </c>
      <c r="P114" s="5">
        <v>0</v>
      </c>
      <c r="Q114" s="5">
        <v>0</v>
      </c>
      <c r="R114" s="5">
        <v>316.39872267999999</v>
      </c>
      <c r="S114" s="5">
        <v>316.39872267999999</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row>
    <row r="120" spans="1:24">
      <c r="A120" s="103" t="s">
        <v>226</v>
      </c>
      <c r="B120" s="103"/>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4720.0862947900005</v>
      </c>
      <c r="S120" s="55">
        <v>5101.6448728300002</v>
      </c>
      <c r="T120" s="55">
        <v>6967.3224472800011</v>
      </c>
      <c r="U120" s="55">
        <v>6967.3224472800011</v>
      </c>
      <c r="V120" s="55">
        <v>7328.62709756</v>
      </c>
      <c r="W120" s="55">
        <v>9604.7424248399984</v>
      </c>
      <c r="X120" s="55">
        <v>9794.3084307999998</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127</v>
      </c>
      <c r="B13" s="54" t="s">
        <v>171</v>
      </c>
      <c r="C13" s="54" t="s">
        <v>172</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127</v>
      </c>
      <c r="B14" s="54" t="s">
        <v>173</v>
      </c>
      <c r="C14" s="54" t="s">
        <v>174</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127</v>
      </c>
      <c r="B15" s="54" t="s">
        <v>175</v>
      </c>
      <c r="C15" s="54" t="s">
        <v>176</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3" t="s">
        <v>228</v>
      </c>
      <c r="B41" s="103"/>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144</v>
      </c>
      <c r="B52" s="54" t="s">
        <v>169</v>
      </c>
      <c r="C52" s="54" t="s">
        <v>170</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145</v>
      </c>
      <c r="B65" s="54" t="s">
        <v>195</v>
      </c>
      <c r="C65" s="54" t="s">
        <v>196</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145</v>
      </c>
      <c r="B66" s="54" t="s">
        <v>197</v>
      </c>
      <c r="C66" s="54" t="s">
        <v>198</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145</v>
      </c>
      <c r="B67" s="54" t="s">
        <v>199</v>
      </c>
      <c r="C67" s="54" t="s">
        <v>200</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147</v>
      </c>
      <c r="B79" s="54" t="s">
        <v>223</v>
      </c>
      <c r="C79" s="54" t="s">
        <v>224</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3" t="s">
        <v>228</v>
      </c>
      <c r="B81" s="103"/>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140.88790396999858</v>
      </c>
      <c r="F5" s="5">
        <v>136.40748203500118</v>
      </c>
      <c r="G5" s="5">
        <v>139.13363277000047</v>
      </c>
      <c r="H5" s="5">
        <v>141.48085616499992</v>
      </c>
      <c r="I5" s="5">
        <v>138.75210816499913</v>
      </c>
      <c r="J5" s="5">
        <v>141.41046050999998</v>
      </c>
      <c r="K5" s="5">
        <v>120.75828621999996</v>
      </c>
      <c r="L5" s="5">
        <v>132.42480388499968</v>
      </c>
      <c r="M5" s="5">
        <v>134.31007490999997</v>
      </c>
      <c r="N5" s="5">
        <v>131.3179200299999</v>
      </c>
      <c r="O5" s="5">
        <v>141.2529601999999</v>
      </c>
      <c r="P5" s="5">
        <v>137.07009436999979</v>
      </c>
      <c r="Q5" s="5">
        <v>138.26843810999955</v>
      </c>
      <c r="R5" s="5">
        <v>140.99805015999996</v>
      </c>
      <c r="S5" s="5">
        <v>138.4301355800005</v>
      </c>
      <c r="T5" s="5">
        <v>140.65336879000012</v>
      </c>
      <c r="U5" s="5">
        <v>120.82340919000053</v>
      </c>
      <c r="V5" s="5">
        <v>132.73794864000004</v>
      </c>
      <c r="W5" s="5">
        <v>133.49092520499931</v>
      </c>
      <c r="X5" s="5">
        <v>130.39868126999929</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943.82879678500353</v>
      </c>
      <c r="F8" s="5">
        <v>939.86400733000346</v>
      </c>
      <c r="G8" s="5">
        <v>931.48331820499698</v>
      </c>
      <c r="H8" s="5">
        <v>942.55511784499799</v>
      </c>
      <c r="I8" s="5">
        <v>948.51838938499918</v>
      </c>
      <c r="J8" s="5">
        <v>948.66254210500017</v>
      </c>
      <c r="K8" s="5">
        <v>776.5077941450005</v>
      </c>
      <c r="L8" s="5">
        <v>875.66306104999842</v>
      </c>
      <c r="M8" s="5">
        <v>885.02122598999847</v>
      </c>
      <c r="N8" s="5">
        <v>918.6915006100013</v>
      </c>
      <c r="O8" s="5">
        <v>948.54291491500112</v>
      </c>
      <c r="P8" s="5">
        <v>940.62039695500482</v>
      </c>
      <c r="Q8" s="5">
        <v>930.15744964999931</v>
      </c>
      <c r="R8" s="5">
        <v>943.1130532400025</v>
      </c>
      <c r="S8" s="5">
        <v>940.41221714499648</v>
      </c>
      <c r="T8" s="5">
        <v>945.95938182500322</v>
      </c>
      <c r="U8" s="5">
        <v>776.76297240499741</v>
      </c>
      <c r="V8" s="5">
        <v>876.79983779000122</v>
      </c>
      <c r="W8" s="5">
        <v>882.64349492000099</v>
      </c>
      <c r="X8" s="5">
        <v>914.8727436000064</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127</v>
      </c>
      <c r="B13" s="54" t="s">
        <v>171</v>
      </c>
      <c r="C13" s="54" t="s">
        <v>172</v>
      </c>
      <c r="D13" s="5">
        <v>0</v>
      </c>
      <c r="E13" s="5">
        <v>314.75083676999964</v>
      </c>
      <c r="F13" s="5">
        <v>315.55493034000091</v>
      </c>
      <c r="G13" s="5">
        <v>305.91381552499962</v>
      </c>
      <c r="H13" s="5">
        <v>327.11529797999913</v>
      </c>
      <c r="I13" s="5">
        <v>328.82066023499937</v>
      </c>
      <c r="J13" s="5">
        <v>318.75987569000097</v>
      </c>
      <c r="K13" s="5">
        <v>277.30191914</v>
      </c>
      <c r="L13" s="5">
        <v>291.32923492499964</v>
      </c>
      <c r="M13" s="5">
        <v>308.10457426499977</v>
      </c>
      <c r="N13" s="5">
        <v>320.68747314500092</v>
      </c>
      <c r="O13" s="5">
        <v>318.31056137499974</v>
      </c>
      <c r="P13" s="5">
        <v>315.90601176999934</v>
      </c>
      <c r="Q13" s="5">
        <v>307.75328249999927</v>
      </c>
      <c r="R13" s="5">
        <v>327.37207860499961</v>
      </c>
      <c r="S13" s="5">
        <v>329.09265777500002</v>
      </c>
      <c r="T13" s="5">
        <v>441.02115863843665</v>
      </c>
      <c r="U13" s="5">
        <v>387.91052364408131</v>
      </c>
      <c r="V13" s="5">
        <v>1327.3849894987075</v>
      </c>
      <c r="W13" s="5">
        <v>5614.8759051000006</v>
      </c>
      <c r="X13" s="5">
        <v>5836.8743097000261</v>
      </c>
    </row>
    <row r="14" spans="1:25">
      <c r="A14" s="54" t="s">
        <v>127</v>
      </c>
      <c r="B14" s="54" t="s">
        <v>173</v>
      </c>
      <c r="C14" s="54" t="s">
        <v>174</v>
      </c>
      <c r="D14" s="5">
        <v>0</v>
      </c>
      <c r="E14" s="5">
        <v>289.68446386999943</v>
      </c>
      <c r="F14" s="5">
        <v>292.42035354499978</v>
      </c>
      <c r="G14" s="5">
        <v>274.32537701500075</v>
      </c>
      <c r="H14" s="5">
        <v>298.33823916999933</v>
      </c>
      <c r="I14" s="5">
        <v>293.13881834500086</v>
      </c>
      <c r="J14" s="5">
        <v>294.46799972999958</v>
      </c>
      <c r="K14" s="5">
        <v>247.89627320500111</v>
      </c>
      <c r="L14" s="5">
        <v>265.39441985999866</v>
      </c>
      <c r="M14" s="5">
        <v>276.79993413500068</v>
      </c>
      <c r="N14" s="5">
        <v>301.5471049850002</v>
      </c>
      <c r="O14" s="5">
        <v>294.39111693999871</v>
      </c>
      <c r="P14" s="5">
        <v>294.10015785500042</v>
      </c>
      <c r="Q14" s="5">
        <v>277.27415284999955</v>
      </c>
      <c r="R14" s="5">
        <v>299.27930970000028</v>
      </c>
      <c r="S14" s="5">
        <v>293.56421162500004</v>
      </c>
      <c r="T14" s="5">
        <v>292.6657094950005</v>
      </c>
      <c r="U14" s="5">
        <v>249.58549728000193</v>
      </c>
      <c r="V14" s="5">
        <v>265.65283693500049</v>
      </c>
      <c r="W14" s="5">
        <v>275.43047055000102</v>
      </c>
      <c r="X14" s="5">
        <v>784.13937030000011</v>
      </c>
    </row>
    <row r="15" spans="1:25">
      <c r="A15" s="54" t="s">
        <v>127</v>
      </c>
      <c r="B15" s="54" t="s">
        <v>175</v>
      </c>
      <c r="C15" s="54" t="s">
        <v>176</v>
      </c>
      <c r="D15" s="5">
        <v>0</v>
      </c>
      <c r="E15" s="5">
        <v>373.38696525000154</v>
      </c>
      <c r="F15" s="5">
        <v>366.6412261500015</v>
      </c>
      <c r="G15" s="5">
        <v>363.2016730500003</v>
      </c>
      <c r="H15" s="5">
        <v>382.31036189999929</v>
      </c>
      <c r="I15" s="5">
        <v>378.34231650000049</v>
      </c>
      <c r="J15" s="5">
        <v>379.06856385000032</v>
      </c>
      <c r="K15" s="5">
        <v>327.7737991499983</v>
      </c>
      <c r="L15" s="5">
        <v>340.79380934999932</v>
      </c>
      <c r="M15" s="5">
        <v>364.13009444999926</v>
      </c>
      <c r="N15" s="5">
        <v>380.15998485000074</v>
      </c>
      <c r="O15" s="5">
        <v>378.84773280000036</v>
      </c>
      <c r="P15" s="5">
        <v>366.33386189999885</v>
      </c>
      <c r="Q15" s="5">
        <v>362.31241274999837</v>
      </c>
      <c r="R15" s="5">
        <v>382.58113169999956</v>
      </c>
      <c r="S15" s="5">
        <v>378.83359890000071</v>
      </c>
      <c r="T15" s="5">
        <v>376.73154944999919</v>
      </c>
      <c r="U15" s="5">
        <v>330.33345630000048</v>
      </c>
      <c r="V15" s="5">
        <v>342.18346920000158</v>
      </c>
      <c r="W15" s="5">
        <v>364.1389773000011</v>
      </c>
      <c r="X15" s="5">
        <v>379.26668864999948</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507.18534979999856</v>
      </c>
      <c r="H23" s="5">
        <v>762.53549490000262</v>
      </c>
      <c r="I23" s="5">
        <v>995.50816235999775</v>
      </c>
      <c r="J23" s="5">
        <v>1025.6355241399992</v>
      </c>
      <c r="K23" s="5">
        <v>919.71248607999735</v>
      </c>
      <c r="L23" s="5">
        <v>952.23307037999518</v>
      </c>
      <c r="M23" s="5">
        <v>956.81409539999868</v>
      </c>
      <c r="N23" s="5">
        <v>950.92596234000359</v>
      </c>
      <c r="O23" s="5">
        <v>1022.5940634199967</v>
      </c>
      <c r="P23" s="5">
        <v>975.28858047999881</v>
      </c>
      <c r="Q23" s="5">
        <v>950.69917910000208</v>
      </c>
      <c r="R23" s="5">
        <v>972.99425106000524</v>
      </c>
      <c r="S23" s="5">
        <v>991.8192888000043</v>
      </c>
      <c r="T23" s="5">
        <v>1022.8277056599964</v>
      </c>
      <c r="U23" s="5">
        <v>925.95313944000111</v>
      </c>
      <c r="V23" s="5">
        <v>952.12848982000253</v>
      </c>
      <c r="W23" s="5">
        <v>955.08955241999865</v>
      </c>
      <c r="X23" s="5">
        <v>948.43688102000249</v>
      </c>
    </row>
    <row r="24" spans="1:24">
      <c r="A24" s="54" t="s">
        <v>145</v>
      </c>
      <c r="B24" s="54" t="s">
        <v>193</v>
      </c>
      <c r="C24" s="54" t="s">
        <v>194</v>
      </c>
      <c r="D24" s="5">
        <v>0</v>
      </c>
      <c r="E24" s="5">
        <v>0</v>
      </c>
      <c r="F24" s="5">
        <v>0</v>
      </c>
      <c r="G24" s="5">
        <v>0</v>
      </c>
      <c r="H24" s="5">
        <v>0</v>
      </c>
      <c r="I24" s="5">
        <v>45.396171160000343</v>
      </c>
      <c r="J24" s="5">
        <v>282.81723647999934</v>
      </c>
      <c r="K24" s="5">
        <v>455.79116924000181</v>
      </c>
      <c r="L24" s="5">
        <v>701.60403327999734</v>
      </c>
      <c r="M24" s="5">
        <v>706.45980607999866</v>
      </c>
      <c r="N24" s="5">
        <v>702.04189184000234</v>
      </c>
      <c r="O24" s="5">
        <v>752.43886367999653</v>
      </c>
      <c r="P24" s="5">
        <v>738.66173311999842</v>
      </c>
      <c r="Q24" s="5">
        <v>698.43908128000555</v>
      </c>
      <c r="R24" s="5">
        <v>715.79216512000141</v>
      </c>
      <c r="S24" s="5">
        <v>724.83187680000447</v>
      </c>
      <c r="T24" s="5">
        <v>754.36780095999904</v>
      </c>
      <c r="U24" s="5">
        <v>666.50974847999692</v>
      </c>
      <c r="V24" s="5">
        <v>698.67102079999893</v>
      </c>
      <c r="W24" s="5">
        <v>702.77134847999707</v>
      </c>
      <c r="X24" s="5">
        <v>698.88166975999843</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1000.3901705471503</v>
      </c>
      <c r="T29" s="5">
        <v>2619.4656780000005</v>
      </c>
      <c r="U29" s="5">
        <v>2433.4952380000063</v>
      </c>
      <c r="V29" s="5">
        <v>2469.6079979999886</v>
      </c>
      <c r="W29" s="5">
        <v>2450.6219639999986</v>
      </c>
      <c r="X29" s="5">
        <v>2500.9052930000053</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887.41676252037166</v>
      </c>
      <c r="S34" s="5">
        <v>911.17249909517977</v>
      </c>
      <c r="T34" s="5">
        <v>2764.9585449600045</v>
      </c>
      <c r="U34" s="5">
        <v>2566.2108595200057</v>
      </c>
      <c r="V34" s="5">
        <v>2632.0183305600058</v>
      </c>
      <c r="W34" s="5">
        <v>2632.1523935999971</v>
      </c>
      <c r="X34" s="5">
        <v>2720.0006716800058</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2062.5389666450028</v>
      </c>
      <c r="F40" s="55">
        <v>2050.8879994000067</v>
      </c>
      <c r="G40" s="55">
        <v>2521.2431663649968</v>
      </c>
      <c r="H40" s="55">
        <v>2854.3353679599982</v>
      </c>
      <c r="I40" s="55">
        <v>3128.4766261499972</v>
      </c>
      <c r="J40" s="55">
        <v>3390.8222025049995</v>
      </c>
      <c r="K40" s="55">
        <v>3125.7417271799986</v>
      </c>
      <c r="L40" s="55">
        <v>3559.4424327299885</v>
      </c>
      <c r="M40" s="55">
        <v>3631.6398052299955</v>
      </c>
      <c r="N40" s="55">
        <v>3705.371837800009</v>
      </c>
      <c r="O40" s="55">
        <v>3856.3782133299937</v>
      </c>
      <c r="P40" s="55">
        <v>3767.9808364500004</v>
      </c>
      <c r="Q40" s="55">
        <v>3664.9039962400038</v>
      </c>
      <c r="R40" s="55">
        <v>4669.5468021053803</v>
      </c>
      <c r="S40" s="55">
        <v>5708.5466562673364</v>
      </c>
      <c r="T40" s="55">
        <v>9358.6508977784397</v>
      </c>
      <c r="U40" s="55">
        <v>8457.5848442590923</v>
      </c>
      <c r="V40" s="55">
        <v>9697.1849212437064</v>
      </c>
      <c r="W40" s="55">
        <v>14011.215031574993</v>
      </c>
      <c r="X40" s="55">
        <v>14913.776308980043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0</v>
      </c>
      <c r="J44" s="5">
        <v>0</v>
      </c>
      <c r="K44" s="5">
        <v>0</v>
      </c>
      <c r="L44" s="5">
        <v>0</v>
      </c>
      <c r="M44" s="5">
        <v>0</v>
      </c>
      <c r="N44" s="5">
        <v>0</v>
      </c>
      <c r="O44" s="5">
        <v>0</v>
      </c>
      <c r="P44" s="5">
        <v>0</v>
      </c>
      <c r="Q44" s="5">
        <v>0</v>
      </c>
      <c r="R44" s="5">
        <v>441.89528606099287</v>
      </c>
      <c r="S44" s="5">
        <v>442.27364055770903</v>
      </c>
      <c r="T44" s="5">
        <v>3326.67353282057</v>
      </c>
      <c r="U44" s="5">
        <v>3033.3136038691296</v>
      </c>
      <c r="V44" s="5">
        <v>3206.6534331852267</v>
      </c>
      <c r="W44" s="5">
        <v>3203.3500685440895</v>
      </c>
      <c r="X44" s="5">
        <v>3118.3747977986991</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2171.5958403735563</v>
      </c>
      <c r="X47" s="5">
        <v>2285.2379851972455</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169</v>
      </c>
      <c r="C51" s="54" t="s">
        <v>170</v>
      </c>
      <c r="D51" s="5">
        <v>0</v>
      </c>
      <c r="E51" s="5">
        <v>1818.5556979999935</v>
      </c>
      <c r="F51" s="5">
        <v>1810.1897495000087</v>
      </c>
      <c r="G51" s="5">
        <v>1769.7915134999869</v>
      </c>
      <c r="H51" s="5">
        <v>1822.1126090000064</v>
      </c>
      <c r="I51" s="5">
        <v>1951.6354934999929</v>
      </c>
      <c r="J51" s="5">
        <v>1813.9760494999873</v>
      </c>
      <c r="K51" s="5">
        <v>1863.1318187781858</v>
      </c>
      <c r="L51" s="5">
        <v>1826.8779123022509</v>
      </c>
      <c r="M51" s="5">
        <v>1820.4597343671776</v>
      </c>
      <c r="N51" s="5">
        <v>1731.2495120187414</v>
      </c>
      <c r="O51" s="5">
        <v>1806.1101882115593</v>
      </c>
      <c r="P51" s="5">
        <v>1801.785318075865</v>
      </c>
      <c r="Q51" s="5">
        <v>1769.4552174385478</v>
      </c>
      <c r="R51" s="5">
        <v>1832.0072578995862</v>
      </c>
      <c r="S51" s="5">
        <v>1952.9784356385915</v>
      </c>
      <c r="T51" s="5">
        <v>1822.9623384999943</v>
      </c>
      <c r="U51" s="5">
        <v>1866.1597132500096</v>
      </c>
      <c r="V51" s="5">
        <v>1838.4885262499972</v>
      </c>
      <c r="W51" s="5">
        <v>1838.4612816600368</v>
      </c>
      <c r="X51" s="5">
        <v>1755.1821484245954</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177</v>
      </c>
      <c r="C55" s="54" t="s">
        <v>178</v>
      </c>
      <c r="D55" s="5">
        <v>0</v>
      </c>
      <c r="E55" s="5">
        <v>788.39613344000361</v>
      </c>
      <c r="F55" s="5">
        <v>818.43713615300237</v>
      </c>
      <c r="G55" s="5">
        <v>838.62866107599609</v>
      </c>
      <c r="H55" s="5">
        <v>851.14869966101196</v>
      </c>
      <c r="I55" s="5">
        <v>768.48158790149932</v>
      </c>
      <c r="J55" s="5">
        <v>784.68540507300088</v>
      </c>
      <c r="K55" s="5">
        <v>810.25698651250582</v>
      </c>
      <c r="L55" s="5">
        <v>757.339939738</v>
      </c>
      <c r="M55" s="5">
        <v>811.17282618450201</v>
      </c>
      <c r="N55" s="5">
        <v>844.31930075462139</v>
      </c>
      <c r="O55" s="5">
        <v>774.55268128314924</v>
      </c>
      <c r="P55" s="5">
        <v>810.46442241829391</v>
      </c>
      <c r="Q55" s="5">
        <v>827.93789637657846</v>
      </c>
      <c r="R55" s="5">
        <v>838.74961259429983</v>
      </c>
      <c r="S55" s="5">
        <v>762.94304963249851</v>
      </c>
      <c r="T55" s="5">
        <v>773.20442289499977</v>
      </c>
      <c r="U55" s="5">
        <v>803.67223180249948</v>
      </c>
      <c r="V55" s="5">
        <v>759.83663113150487</v>
      </c>
      <c r="W55" s="5">
        <v>804.49265576999937</v>
      </c>
      <c r="X55" s="5">
        <v>847.17011861930609</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661.86244526207611</v>
      </c>
      <c r="F63" s="5">
        <v>640.0982766869181</v>
      </c>
      <c r="G63" s="5">
        <v>1149.3653364970819</v>
      </c>
      <c r="H63" s="5">
        <v>1453.9215797247234</v>
      </c>
      <c r="I63" s="5">
        <v>1351.7074797384246</v>
      </c>
      <c r="J63" s="5">
        <v>2480.4560771068823</v>
      </c>
      <c r="K63" s="5">
        <v>2516.7695675230666</v>
      </c>
      <c r="L63" s="5">
        <v>3324.3192258367803</v>
      </c>
      <c r="M63" s="5">
        <v>3200.8342104632466</v>
      </c>
      <c r="N63" s="5">
        <v>3504.0375495692342</v>
      </c>
      <c r="O63" s="5">
        <v>3208.819378243672</v>
      </c>
      <c r="P63" s="5">
        <v>3174.4831824547632</v>
      </c>
      <c r="Q63" s="5">
        <v>3198.3075284662909</v>
      </c>
      <c r="R63" s="5">
        <v>3367.0192053239975</v>
      </c>
      <c r="S63" s="5">
        <v>3324.504680550961</v>
      </c>
      <c r="T63" s="5">
        <v>3204.6619148383634</v>
      </c>
      <c r="U63" s="5">
        <v>3369.226862993025</v>
      </c>
      <c r="V63" s="5">
        <v>3399.6380023892466</v>
      </c>
      <c r="W63" s="5">
        <v>3196.119202452498</v>
      </c>
      <c r="X63" s="5">
        <v>3578.1495489920703</v>
      </c>
    </row>
    <row r="64" spans="1:24">
      <c r="A64" s="54" t="s">
        <v>145</v>
      </c>
      <c r="B64" s="54" t="s">
        <v>195</v>
      </c>
      <c r="C64" s="54" t="s">
        <v>196</v>
      </c>
      <c r="D64" s="5">
        <v>0</v>
      </c>
      <c r="E64" s="5">
        <v>454.00284102924604</v>
      </c>
      <c r="F64" s="5">
        <v>466.23259829160219</v>
      </c>
      <c r="G64" s="5">
        <v>492.91174583852654</v>
      </c>
      <c r="H64" s="5">
        <v>959.73407673621728</v>
      </c>
      <c r="I64" s="5">
        <v>2001.0402407636109</v>
      </c>
      <c r="J64" s="5">
        <v>2000.259430539531</v>
      </c>
      <c r="K64" s="5">
        <v>2361.2228013750073</v>
      </c>
      <c r="L64" s="5">
        <v>2456.1687716976935</v>
      </c>
      <c r="M64" s="5">
        <v>2395.0884722601863</v>
      </c>
      <c r="N64" s="5">
        <v>2723.7144918758977</v>
      </c>
      <c r="O64" s="5">
        <v>2269.6739319603439</v>
      </c>
      <c r="P64" s="5">
        <v>2283.161599663752</v>
      </c>
      <c r="Q64" s="5">
        <v>2432.5765616360704</v>
      </c>
      <c r="R64" s="5">
        <v>2510.2791465000096</v>
      </c>
      <c r="S64" s="5">
        <v>2501.0698609580331</v>
      </c>
      <c r="T64" s="5">
        <v>2275.7242565219181</v>
      </c>
      <c r="U64" s="5">
        <v>2329.1118881250127</v>
      </c>
      <c r="V64" s="5">
        <v>2480.8576466250038</v>
      </c>
      <c r="W64" s="5">
        <v>2388.3185622673918</v>
      </c>
      <c r="X64" s="5">
        <v>2719.6993000690009</v>
      </c>
    </row>
    <row r="65" spans="1:24">
      <c r="A65" s="54" t="s">
        <v>145</v>
      </c>
      <c r="B65" s="54" t="s">
        <v>197</v>
      </c>
      <c r="C65" s="54" t="s">
        <v>198</v>
      </c>
      <c r="D65" s="5">
        <v>0</v>
      </c>
      <c r="E65" s="5">
        <v>0</v>
      </c>
      <c r="F65" s="5">
        <v>0</v>
      </c>
      <c r="G65" s="5">
        <v>0</v>
      </c>
      <c r="H65" s="5">
        <v>305.41666749468146</v>
      </c>
      <c r="I65" s="5">
        <v>279.72532098733615</v>
      </c>
      <c r="J65" s="5">
        <v>291.54477448457442</v>
      </c>
      <c r="K65" s="5">
        <v>904.50354488999483</v>
      </c>
      <c r="L65" s="5">
        <v>1000.6725617213357</v>
      </c>
      <c r="M65" s="5">
        <v>992.5300872165235</v>
      </c>
      <c r="N65" s="5">
        <v>1132.9885059435505</v>
      </c>
      <c r="O65" s="5">
        <v>1017.8583797441215</v>
      </c>
      <c r="P65" s="5">
        <v>957.29421979418953</v>
      </c>
      <c r="Q65" s="5">
        <v>1042.0272450397204</v>
      </c>
      <c r="R65" s="5">
        <v>1045.4214912744105</v>
      </c>
      <c r="S65" s="5">
        <v>985.93720306404941</v>
      </c>
      <c r="T65" s="5">
        <v>1015.0682072808157</v>
      </c>
      <c r="U65" s="5">
        <v>1019.6078454911906</v>
      </c>
      <c r="V65" s="5">
        <v>998.47099442132344</v>
      </c>
      <c r="W65" s="5">
        <v>993.40875147692952</v>
      </c>
      <c r="X65" s="5">
        <v>1133.605472431411</v>
      </c>
    </row>
    <row r="66" spans="1:24">
      <c r="A66" s="54" t="s">
        <v>145</v>
      </c>
      <c r="B66" s="54" t="s">
        <v>199</v>
      </c>
      <c r="C66" s="54" t="s">
        <v>200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165.48175689224144</v>
      </c>
      <c r="X67" s="5">
        <v>204.23484142145833</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130.77313498000061</v>
      </c>
      <c r="X69" s="5">
        <v>138.58039330161444</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103" t="s">
        <v>228</v>
      </c>
      <c r="B79" s="103"/>
      <c r="C79" s="86"/>
      <c r="D79" s="55">
        <v>0</v>
      </c>
      <c r="E79" s="55">
        <v>3722.8171177313193</v>
      </c>
      <c r="F79" s="55">
        <v>3734.9577606315311</v>
      </c>
      <c r="G79" s="55">
        <v>4250.6972569115915</v>
      </c>
      <c r="H79" s="55">
        <v>5392.3336326166409</v>
      </c>
      <c r="I79" s="55">
        <v>6352.5901228908642</v>
      </c>
      <c r="J79" s="55">
        <v>7370.9217367039755</v>
      </c>
      <c r="K79" s="55">
        <v>8455.8847190787601</v>
      </c>
      <c r="L79" s="55">
        <v>9365.3784112960602</v>
      </c>
      <c r="M79" s="55">
        <v>9220.0853304916345</v>
      </c>
      <c r="N79" s="55">
        <v>9936.3093601620458</v>
      </c>
      <c r="O79" s="55">
        <v>9077.0145594428468</v>
      </c>
      <c r="P79" s="55">
        <v>9027.1887424068645</v>
      </c>
      <c r="Q79" s="55">
        <v>9270.3044489572094</v>
      </c>
      <c r="R79" s="55">
        <v>10035.371999653296</v>
      </c>
      <c r="S79" s="55">
        <v>9969.7068704018438</v>
      </c>
      <c r="T79" s="55">
        <v>12418.294672856662</v>
      </c>
      <c r="U79" s="55">
        <v>12421.092145530869</v>
      </c>
      <c r="V79" s="55">
        <v>12683.945234002302</v>
      </c>
      <c r="W79" s="55">
        <v>14892.001254416742</v>
      </c>
      <c r="X79" s="55">
        <v>15780.234606255401</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2132.9490282054467</v>
      </c>
      <c r="C4" s="5">
        <v>121.30846187177134</v>
      </c>
      <c r="D4" s="5">
        <v>120.93024249365519</v>
      </c>
      <c r="E4" s="5">
        <v>120.83553473233033</v>
      </c>
      <c r="F4" s="5">
        <v>115.69944024330087</v>
      </c>
      <c r="G4" s="5">
        <v>113.36196251655151</v>
      </c>
      <c r="H4" s="5">
        <v>110.46241795410437</v>
      </c>
      <c r="I4" s="5">
        <v>118.97622677820588</v>
      </c>
      <c r="J4" s="5">
        <v>111.25342086322541</v>
      </c>
      <c r="K4" s="5">
        <v>93.340875761984876</v>
      </c>
      <c r="L4" s="5">
        <v>95.288112118144213</v>
      </c>
      <c r="M4" s="5">
        <v>87.790409169071452</v>
      </c>
      <c r="N4" s="5">
        <v>92.205539362695475</v>
      </c>
      <c r="O4" s="5">
        <v>93.922675909681132</v>
      </c>
      <c r="P4" s="5">
        <v>91.132449741782381</v>
      </c>
      <c r="Q4" s="5">
        <v>91.764791960257028</v>
      </c>
      <c r="R4" s="5">
        <v>90.591756682320224</v>
      </c>
      <c r="S4" s="5">
        <v>94.576467412829771</v>
      </c>
      <c r="T4" s="5">
        <v>93.021240822730348</v>
      </c>
      <c r="U4" s="5">
        <v>94.489062081330275</v>
      </c>
      <c r="V4" s="5">
        <v>93.333092486947109</v>
      </c>
      <c r="W4" s="5">
        <v>88.664847242527543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76</v>
      </c>
      <c r="B5" s="6" t="s">
        <v>113</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76</v>
      </c>
      <c r="B6" s="6" t="s">
        <v>114</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76</v>
      </c>
      <c r="B7" s="6" t="s">
        <v>115</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76</v>
      </c>
      <c r="B8" s="6" t="s">
        <v>116</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76</v>
      </c>
      <c r="B9" s="6" t="s">
        <v>117</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76</v>
      </c>
      <c r="B10" s="6" t="s">
        <v>119</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127</v>
      </c>
      <c r="B18" s="6" t="s">
        <v>115</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127</v>
      </c>
      <c r="B19" s="6" t="s">
        <v>116</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127</v>
      </c>
      <c r="B20" s="6" t="s">
        <v>117</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127</v>
      </c>
      <c r="B21" s="6" t="s">
        <v>119</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144</v>
      </c>
      <c r="B29" s="6" t="s">
        <v>115</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144</v>
      </c>
      <c r="B30" s="6" t="s">
        <v>116</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144</v>
      </c>
      <c r="B31" s="6" t="s">
        <v>117</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144</v>
      </c>
      <c r="B32" s="6" t="s">
        <v>119</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145</v>
      </c>
      <c r="B39" s="6" t="s">
        <v>114</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145</v>
      </c>
      <c r="B40" s="6" t="s">
        <v>115</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145</v>
      </c>
      <c r="B41" s="6" t="s">
        <v>116</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146</v>
      </c>
      <c r="B51" s="6" t="s">
        <v>115</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403171.49527942552</v>
      </c>
      <c r="D4" s="5">
        <v>376706.81652362086</v>
      </c>
      <c r="E4" s="5">
        <v>380707.75313325925</v>
      </c>
      <c r="F4" s="5">
        <v>361157.02767886652</v>
      </c>
      <c r="G4" s="5">
        <v>357743.84353077598</v>
      </c>
      <c r="H4" s="5">
        <v>352253.22179106786</v>
      </c>
      <c r="I4" s="5">
        <v>357476.64689742157</v>
      </c>
      <c r="J4" s="5">
        <v>323613.69799353223</v>
      </c>
      <c r="K4" s="5">
        <v>259782.22361844574</v>
      </c>
      <c r="L4" s="5">
        <v>285422.53644345002</v>
      </c>
      <c r="M4" s="5">
        <v>270937.2147050646</v>
      </c>
      <c r="N4" s="5">
        <v>301951.38965600601</v>
      </c>
      <c r="O4" s="5">
        <v>309634.36855904275</v>
      </c>
      <c r="P4" s="5">
        <v>298501.81413367036</v>
      </c>
      <c r="Q4" s="5">
        <v>301032.25383580558</v>
      </c>
      <c r="R4" s="5">
        <v>297089.64232927741</v>
      </c>
      <c r="S4" s="5">
        <v>307785.64154611999</v>
      </c>
      <c r="T4" s="5">
        <v>306887.38229281502</v>
      </c>
      <c r="U4" s="5">
        <v>313929.28853515448</v>
      </c>
      <c r="V4" s="5">
        <v>306074.39444095822</v>
      </c>
      <c r="W4" s="5">
        <v>290550.44284281001</v>
      </c>
      <c r="X4" s="19"/>
    </row>
    <row r="5" spans="1:24">
      <c r="A5" s="6" t="s">
        <v>76</v>
      </c>
      <c r="B5" s="6" t="s">
        <v>113</v>
      </c>
      <c r="C5" s="5">
        <v>120923.32849394677</v>
      </c>
      <c r="D5" s="5">
        <v>139295.86041386597</v>
      </c>
      <c r="E5" s="5">
        <v>138267.77741543882</v>
      </c>
      <c r="F5" s="5">
        <v>137548.15397250769</v>
      </c>
      <c r="G5" s="5">
        <v>131865.39241982723</v>
      </c>
      <c r="H5" s="5">
        <v>125451.36659805318</v>
      </c>
      <c r="I5" s="5">
        <v>151686.0338759821</v>
      </c>
      <c r="J5" s="5">
        <v>150295.00485080332</v>
      </c>
      <c r="K5" s="5">
        <v>136270.23403653663</v>
      </c>
      <c r="L5" s="5">
        <v>125131.31640580059</v>
      </c>
      <c r="M5" s="5">
        <v>110325.24542005353</v>
      </c>
      <c r="N5" s="5">
        <v>104144.97867473662</v>
      </c>
      <c r="O5" s="5">
        <v>104509.67282110508</v>
      </c>
      <c r="P5" s="5">
        <v>102773.47672107155</v>
      </c>
      <c r="Q5" s="5">
        <v>104943.27063250061</v>
      </c>
      <c r="R5" s="5">
        <v>103767.59672319869</v>
      </c>
      <c r="S5" s="5">
        <v>103976.08832005858</v>
      </c>
      <c r="T5" s="5">
        <v>105640.04555008658</v>
      </c>
      <c r="U5" s="5">
        <v>105425.84999523858</v>
      </c>
      <c r="V5" s="5">
        <v>103553.97704784897</v>
      </c>
      <c r="W5" s="5">
        <v>102423.15536647777</v>
      </c>
      <c r="X5" s="19"/>
    </row>
    <row r="6" spans="1:24">
      <c r="A6" s="6" t="s">
        <v>76</v>
      </c>
      <c r="B6" s="6" t="s">
        <v>114</v>
      </c>
      <c r="C6" s="5">
        <v>19444.668573754749</v>
      </c>
      <c r="D6" s="5">
        <v>19431.546573614331</v>
      </c>
      <c r="E6" s="5">
        <v>18235.302172592095</v>
      </c>
      <c r="F6" s="5">
        <v>13975.933656587616</v>
      </c>
      <c r="G6" s="5">
        <v>13983.989594318611</v>
      </c>
      <c r="H6" s="5">
        <v>13970.040779741837</v>
      </c>
      <c r="I6" s="5">
        <v>14003.982984605262</v>
      </c>
      <c r="J6" s="5">
        <v>13590.28180855203</v>
      </c>
      <c r="K6" s="5">
        <v>13588.926606366522</v>
      </c>
      <c r="L6" s="5">
        <v>13586.809126013452</v>
      </c>
      <c r="M6" s="5">
        <v>13640.035663003568</v>
      </c>
      <c r="N6" s="5">
        <v>13589.590896160125</v>
      </c>
      <c r="O6" s="5">
        <v>13588.439392543458</v>
      </c>
      <c r="P6" s="5">
        <v>13598.544221105609</v>
      </c>
      <c r="Q6" s="5">
        <v>14257.318607687246</v>
      </c>
      <c r="R6" s="5">
        <v>13554.566755569522</v>
      </c>
      <c r="S6" s="5">
        <v>33483.350773382605</v>
      </c>
      <c r="T6" s="5">
        <v>10884.416593332751</v>
      </c>
      <c r="U6" s="5">
        <v>12314.30127325311</v>
      </c>
      <c r="V6" s="5">
        <v>23675.551582569031</v>
      </c>
      <c r="W6" s="5">
        <v>9794.2910099990331</v>
      </c>
      <c r="X6" s="19"/>
    </row>
    <row r="7" spans="1:24">
      <c r="A7" s="6" t="s">
        <v>76</v>
      </c>
      <c r="B7" s="6" t="s">
        <v>115</v>
      </c>
      <c r="C7" s="5">
        <v>882.91658361613599</v>
      </c>
      <c r="D7" s="5">
        <v>828.43674362429681</v>
      </c>
      <c r="E7" s="5">
        <v>1424.4750880236809</v>
      </c>
      <c r="F7" s="5">
        <v>312.84819641122704</v>
      </c>
      <c r="G7" s="5">
        <v>132.90162393454509</v>
      </c>
      <c r="H7" s="5">
        <v>35.288338346007144</v>
      </c>
      <c r="I7" s="5">
        <v>8.8122862084433731</v>
      </c>
      <c r="J7" s="5">
        <v>216.21349053211375</v>
      </c>
      <c r="K7" s="5">
        <v>11.51098510695358</v>
      </c>
      <c r="L7" s="5">
        <v>0</v>
      </c>
      <c r="M7" s="5">
        <v>162.12007311782014</v>
      </c>
      <c r="N7" s="5">
        <v>56.768828395448494</v>
      </c>
      <c r="O7" s="5">
        <v>92.000729752599838</v>
      </c>
      <c r="P7" s="5">
        <v>329.61106308110107</v>
      </c>
      <c r="Q7" s="5">
        <v>942.79416314501213</v>
      </c>
      <c r="R7" s="5">
        <v>923.79777192912513</v>
      </c>
      <c r="S7" s="5">
        <v>7959.9306509140324</v>
      </c>
      <c r="T7" s="5">
        <v>1880.5611821408265</v>
      </c>
      <c r="U7" s="5">
        <v>1795.0706807833526</v>
      </c>
      <c r="V7" s="5">
        <v>7549.9405778089113</v>
      </c>
      <c r="W7" s="5">
        <v>1216.8798688334166</v>
      </c>
      <c r="X7" s="19"/>
    </row>
    <row r="8" spans="1:24">
      <c r="A8" s="6" t="s">
        <v>76</v>
      </c>
      <c r="B8" s="6" t="s">
        <v>116</v>
      </c>
      <c r="C8" s="5">
        <v>113866.50103957957</v>
      </c>
      <c r="D8" s="5">
        <v>95316.80881654589</v>
      </c>
      <c r="E8" s="5">
        <v>93788.780232266741</v>
      </c>
      <c r="F8" s="5">
        <v>116075.30206124971</v>
      </c>
      <c r="G8" s="5">
        <v>99227.595031189034</v>
      </c>
      <c r="H8" s="5">
        <v>112248.12749307734</v>
      </c>
      <c r="I8" s="5">
        <v>67565.220024120819</v>
      </c>
      <c r="J8" s="5">
        <v>124899.879289529</v>
      </c>
      <c r="K8" s="5">
        <v>115161.06267212145</v>
      </c>
      <c r="L8" s="5">
        <v>89510.907719955052</v>
      </c>
      <c r="M8" s="5">
        <v>116303.17679764981</v>
      </c>
      <c r="N8" s="5">
        <v>96758.607521891434</v>
      </c>
      <c r="O8" s="5">
        <v>95584.206868990776</v>
      </c>
      <c r="P8" s="5">
        <v>116541.39523697358</v>
      </c>
      <c r="Q8" s="5">
        <v>113082.45619465754</v>
      </c>
      <c r="R8" s="5">
        <v>123619.00379264331</v>
      </c>
      <c r="S8" s="5">
        <v>82808.828943888569</v>
      </c>
      <c r="T8" s="5">
        <v>131056.19761929558</v>
      </c>
      <c r="U8" s="5">
        <v>126815.46412755833</v>
      </c>
      <c r="V8" s="5">
        <v>103634.1769968751</v>
      </c>
      <c r="W8" s="5">
        <v>123299.33844016095</v>
      </c>
      <c r="X8" s="19"/>
    </row>
    <row r="9" spans="1:24">
      <c r="A9" s="6" t="s">
        <v>76</v>
      </c>
      <c r="B9" s="6" t="s">
        <v>117</v>
      </c>
      <c r="C9" s="5">
        <v>112.54957519632991</v>
      </c>
      <c r="D9" s="5">
        <v>83.277048111638223</v>
      </c>
      <c r="E9" s="5">
        <v>179.36411269224863</v>
      </c>
      <c r="F9" s="5">
        <v>672.71247375640155</v>
      </c>
      <c r="G9" s="5">
        <v>62.27682458014683</v>
      </c>
      <c r="H9" s="5">
        <v>156.68426769942107</v>
      </c>
      <c r="I9" s="5">
        <v>439.62204314799845</v>
      </c>
      <c r="J9" s="5">
        <v>429.26347889631711</v>
      </c>
      <c r="K9" s="5">
        <v>1495.0181536374548</v>
      </c>
      <c r="L9" s="5">
        <v>2127.154755542676</v>
      </c>
      <c r="M9" s="5">
        <v>3220.4617988277332</v>
      </c>
      <c r="N9" s="5">
        <v>2101.4776114970723</v>
      </c>
      <c r="O9" s="5">
        <v>2584.6910030987333</v>
      </c>
      <c r="P9" s="5">
        <v>2252.3272269535728</v>
      </c>
      <c r="Q9" s="5">
        <v>7036.605790932339</v>
      </c>
      <c r="R9" s="5">
        <v>5932.4331903977618</v>
      </c>
      <c r="S9" s="5">
        <v>12815.69090100864</v>
      </c>
      <c r="T9" s="5">
        <v>5223.5164490235902</v>
      </c>
      <c r="U9" s="5">
        <v>8801.4389960607623</v>
      </c>
      <c r="V9" s="5">
        <v>13157.512385532786</v>
      </c>
      <c r="W9" s="5">
        <v>7838.8131999856068</v>
      </c>
      <c r="X9" s="19"/>
    </row>
    <row r="10" spans="1:24">
      <c r="A10" s="6" t="s">
        <v>76</v>
      </c>
      <c r="B10" s="6" t="s">
        <v>119</v>
      </c>
      <c r="C10" s="5">
        <v>77412.744675377675</v>
      </c>
      <c r="D10" s="5">
        <v>81511.344760881242</v>
      </c>
      <c r="E10" s="5">
        <v>81918.749024951845</v>
      </c>
      <c r="F10" s="5">
        <v>85060.646420031248</v>
      </c>
      <c r="G10" s="5">
        <v>92678.109189184179</v>
      </c>
      <c r="H10" s="5">
        <v>93858.019649487032</v>
      </c>
      <c r="I10" s="5">
        <v>93020.572631589443</v>
      </c>
      <c r="J10" s="5">
        <v>96709.091424218001</v>
      </c>
      <c r="K10" s="5">
        <v>99591.673305308563</v>
      </c>
      <c r="L10" s="5">
        <v>98415.422671533641</v>
      </c>
      <c r="M10" s="5">
        <v>105906.20623656608</v>
      </c>
      <c r="N10" s="5">
        <v>95961.119441701041</v>
      </c>
      <c r="O10" s="5">
        <v>93904.349473451759</v>
      </c>
      <c r="P10" s="5">
        <v>95780.865290218775</v>
      </c>
      <c r="Q10" s="5">
        <v>100715.99994767107</v>
      </c>
      <c r="R10" s="5">
        <v>97525.821498292979</v>
      </c>
      <c r="S10" s="5">
        <v>95908.904698699334</v>
      </c>
      <c r="T10" s="5">
        <v>92591.055772181178</v>
      </c>
      <c r="U10" s="5">
        <v>90398.170461747111</v>
      </c>
      <c r="V10" s="5">
        <v>90514.451157854812</v>
      </c>
      <c r="W10" s="5">
        <v>96632.460619586709</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735814.20422089682</v>
      </c>
      <c r="D12" s="17">
        <v>713174.0908802643</v>
      </c>
      <c r="E12" s="17">
        <v>714522.20117922476</v>
      </c>
      <c r="F12" s="17">
        <v>714802.62445941032</v>
      </c>
      <c r="G12" s="17">
        <v>695694.10821380967</v>
      </c>
      <c r="H12" s="17">
        <v>697972.74891747255</v>
      </c>
      <c r="I12" s="17">
        <v>684200.89074307564</v>
      </c>
      <c r="J12" s="17">
        <v>709753.43233606312</v>
      </c>
      <c r="K12" s="17">
        <v>625900.64937752322</v>
      </c>
      <c r="L12" s="17">
        <v>614194.14712229534</v>
      </c>
      <c r="M12" s="17">
        <v>620494.46069428325</v>
      </c>
      <c r="N12" s="17">
        <v>614563.93263038772</v>
      </c>
      <c r="O12" s="17">
        <v>619897.72884798504</v>
      </c>
      <c r="P12" s="17">
        <v>629778.03389307449</v>
      </c>
      <c r="Q12" s="17">
        <v>642010.69917239936</v>
      </c>
      <c r="R12" s="17">
        <v>642412.86206130881</v>
      </c>
      <c r="S12" s="17">
        <v>644738.43583407183</v>
      </c>
      <c r="T12" s="17">
        <v>654163.1754588756</v>
      </c>
      <c r="U12" s="17">
        <v>659479.58406979567</v>
      </c>
      <c r="V12" s="17">
        <v>648160.00418944797</v>
      </c>
      <c r="W12" s="17">
        <v>631755.38134785357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194219.67045527807</v>
      </c>
      <c r="D15" s="5">
        <v>182042.4419910541</v>
      </c>
      <c r="E15" s="5">
        <v>160669.45193176519</v>
      </c>
      <c r="F15" s="5">
        <v>152076.17352325769</v>
      </c>
      <c r="G15" s="5">
        <v>148785.6060379555</v>
      </c>
      <c r="H15" s="5">
        <v>143725.9074571387</v>
      </c>
      <c r="I15" s="5">
        <v>147989.37749127406</v>
      </c>
      <c r="J15" s="5">
        <v>130758.06063831061</v>
      </c>
      <c r="K15" s="5">
        <v>104307.48538330803</v>
      </c>
      <c r="L15" s="5">
        <v>118722.94729644054</v>
      </c>
      <c r="M15" s="5">
        <v>107628.96874045492</v>
      </c>
      <c r="N15" s="5">
        <v>105080.15499811778</v>
      </c>
      <c r="O15" s="5">
        <v>107299.12007446348</v>
      </c>
      <c r="P15" s="5">
        <v>105682.99788147018</v>
      </c>
      <c r="Q15" s="5">
        <v>109736.56518830115</v>
      </c>
      <c r="R15" s="5">
        <v>110534.54976587466</v>
      </c>
      <c r="S15" s="5">
        <v>114165.57599999619</v>
      </c>
      <c r="T15" s="5">
        <v>112373.79038474032</v>
      </c>
      <c r="U15" s="5">
        <v>114478.35840000107</v>
      </c>
      <c r="V15" s="5">
        <v>114165.57600000202</v>
      </c>
      <c r="W15" s="5">
        <v>110040.01592725847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259.82510399998961</v>
      </c>
      <c r="E17" s="5">
        <v>781.61086079998961</v>
      </c>
      <c r="F17" s="5">
        <v>490.78075200000734</v>
      </c>
      <c r="G17" s="5">
        <v>490.78075200000694</v>
      </c>
      <c r="H17" s="5">
        <v>490.78075200000598</v>
      </c>
      <c r="I17" s="5">
        <v>492.12535680000559</v>
      </c>
      <c r="J17" s="5">
        <v>490.78075200000444</v>
      </c>
      <c r="K17" s="5">
        <v>490.7807520000041</v>
      </c>
      <c r="L17" s="5">
        <v>490.78075200000501</v>
      </c>
      <c r="M17" s="5">
        <v>492.12535680000502</v>
      </c>
      <c r="N17" s="5">
        <v>490.78075200000501</v>
      </c>
      <c r="O17" s="5">
        <v>490.78075200000512</v>
      </c>
      <c r="P17" s="5">
        <v>490.78075200000683</v>
      </c>
      <c r="Q17" s="5">
        <v>492.12535680000684</v>
      </c>
      <c r="R17" s="5">
        <v>490.78075200000632</v>
      </c>
      <c r="S17" s="5">
        <v>11153.622090606275</v>
      </c>
      <c r="T17" s="5">
        <v>1065.3557900937237</v>
      </c>
      <c r="U17" s="5">
        <v>2721.8981757990418</v>
      </c>
      <c r="V17" s="5">
        <v>10755.036565331515</v>
      </c>
      <c r="W17" s="5">
        <v>490.78075200000541</v>
      </c>
    </row>
    <row r="18" spans="1:23">
      <c r="A18" s="6" t="s">
        <v>127</v>
      </c>
      <c r="B18" s="6" t="s">
        <v>115</v>
      </c>
      <c r="C18" s="5">
        <v>107.83534066795752</v>
      </c>
      <c r="D18" s="5">
        <v>3.0090575211312061</v>
      </c>
      <c r="E18" s="5">
        <v>84.71251088736453</v>
      </c>
      <c r="F18" s="5">
        <v>211.43005234105436</v>
      </c>
      <c r="G18" s="5">
        <v>0</v>
      </c>
      <c r="H18" s="5">
        <v>0</v>
      </c>
      <c r="I18" s="5">
        <v>0</v>
      </c>
      <c r="J18" s="5">
        <v>3.6568113637442781</v>
      </c>
      <c r="K18" s="5">
        <v>0</v>
      </c>
      <c r="L18" s="5">
        <v>0</v>
      </c>
      <c r="M18" s="5">
        <v>38.98296917829191</v>
      </c>
      <c r="N18" s="5">
        <v>19.852958818315162</v>
      </c>
      <c r="O18" s="5">
        <v>70.298615401069597</v>
      </c>
      <c r="P18" s="5">
        <v>176.99742587763299</v>
      </c>
      <c r="Q18" s="5">
        <v>287.00463828175361</v>
      </c>
      <c r="R18" s="5">
        <v>362.76013053325579</v>
      </c>
      <c r="S18" s="5">
        <v>1261.0054195557479</v>
      </c>
      <c r="T18" s="5">
        <v>486.09728226094381</v>
      </c>
      <c r="U18" s="5">
        <v>378.40746090310626</v>
      </c>
      <c r="V18" s="5">
        <v>480.56266897563108</v>
      </c>
      <c r="W18" s="5">
        <v>361.42072962921748</v>
      </c>
    </row>
    <row r="19" spans="1:23">
      <c r="A19" s="6" t="s">
        <v>127</v>
      </c>
      <c r="B19" s="6" t="s">
        <v>116</v>
      </c>
      <c r="C19" s="5">
        <v>15899.483564339394</v>
      </c>
      <c r="D19" s="5">
        <v>13590.140869511419</v>
      </c>
      <c r="E19" s="5">
        <v>13262.298340577088</v>
      </c>
      <c r="F19" s="5">
        <v>20921.702043834404</v>
      </c>
      <c r="G19" s="5">
        <v>13128.021646223895</v>
      </c>
      <c r="H19" s="5">
        <v>15845.054291974522</v>
      </c>
      <c r="I19" s="5">
        <v>7428.5437248477347</v>
      </c>
      <c r="J19" s="5">
        <v>25001.735884223159</v>
      </c>
      <c r="K19" s="5">
        <v>24411.352918791024</v>
      </c>
      <c r="L19" s="5">
        <v>16034.065936129302</v>
      </c>
      <c r="M19" s="5">
        <v>19829.333435978904</v>
      </c>
      <c r="N19" s="5">
        <v>17535.837231477777</v>
      </c>
      <c r="O19" s="5">
        <v>16914.483394575294</v>
      </c>
      <c r="P19" s="5">
        <v>23248.181567437707</v>
      </c>
      <c r="Q19" s="5">
        <v>29341.081499792195</v>
      </c>
      <c r="R19" s="5">
        <v>26528.781351200199</v>
      </c>
      <c r="S19" s="5">
        <v>27385.005075804747</v>
      </c>
      <c r="T19" s="5">
        <v>37124.088233608607</v>
      </c>
      <c r="U19" s="5">
        <v>41659.527941254448</v>
      </c>
      <c r="V19" s="5">
        <v>35389.976756692471</v>
      </c>
      <c r="W19" s="5">
        <v>31637.177297539416</v>
      </c>
    </row>
    <row r="20" spans="1:23">
      <c r="A20" s="6" t="s">
        <v>127</v>
      </c>
      <c r="B20" s="6" t="s">
        <v>117</v>
      </c>
      <c r="C20" s="5">
        <v>59.313082105782151</v>
      </c>
      <c r="D20" s="5">
        <v>29.311032458787945</v>
      </c>
      <c r="E20" s="5">
        <v>48.3303416442009</v>
      </c>
      <c r="F20" s="5">
        <v>276.27480436308491</v>
      </c>
      <c r="G20" s="5">
        <v>0</v>
      </c>
      <c r="H20" s="5">
        <v>73.722690010014333</v>
      </c>
      <c r="I20" s="5">
        <v>220.51999566047519</v>
      </c>
      <c r="J20" s="5">
        <v>75.592340732227797</v>
      </c>
      <c r="K20" s="5">
        <v>601.16073803396989</v>
      </c>
      <c r="L20" s="5">
        <v>854.2603986443919</v>
      </c>
      <c r="M20" s="5">
        <v>1344.7928612036519</v>
      </c>
      <c r="N20" s="5">
        <v>935.05745175594882</v>
      </c>
      <c r="O20" s="5">
        <v>1021.5595549394905</v>
      </c>
      <c r="P20" s="5">
        <v>990.44363478547564</v>
      </c>
      <c r="Q20" s="5">
        <v>1731.7891883416264</v>
      </c>
      <c r="R20" s="5">
        <v>1862.3590680802652</v>
      </c>
      <c r="S20" s="5">
        <v>5280.199922628155</v>
      </c>
      <c r="T20" s="5">
        <v>1406.5437974356685</v>
      </c>
      <c r="U20" s="5">
        <v>2336.6716007812329</v>
      </c>
      <c r="V20" s="5">
        <v>5611.7080654311931</v>
      </c>
      <c r="W20" s="5">
        <v>3471.6851090127129</v>
      </c>
    </row>
    <row r="21" spans="1:23">
      <c r="A21" s="6" t="s">
        <v>127</v>
      </c>
      <c r="B21" s="6" t="s">
        <v>119</v>
      </c>
      <c r="C21" s="5">
        <v>12008.109698941849</v>
      </c>
      <c r="D21" s="5">
        <v>13843.758013166607</v>
      </c>
      <c r="E21" s="5">
        <v>14260.726725812692</v>
      </c>
      <c r="F21" s="5">
        <v>14374.718636170919</v>
      </c>
      <c r="G21" s="5">
        <v>15041.194372243588</v>
      </c>
      <c r="H21" s="5">
        <v>14554.484707810658</v>
      </c>
      <c r="I21" s="5">
        <v>13722.369412369022</v>
      </c>
      <c r="J21" s="5">
        <v>14547.282385243658</v>
      </c>
      <c r="K21" s="5">
        <v>13895.090663335621</v>
      </c>
      <c r="L21" s="5">
        <v>14349.432487051543</v>
      </c>
      <c r="M21" s="5">
        <v>14509.086295127066</v>
      </c>
      <c r="N21" s="5">
        <v>13607.138514947172</v>
      </c>
      <c r="O21" s="5">
        <v>14190.067537996023</v>
      </c>
      <c r="P21" s="5">
        <v>14272.104222948341</v>
      </c>
      <c r="Q21" s="5">
        <v>14874.091333874112</v>
      </c>
      <c r="R21" s="5">
        <v>14103.325564804256</v>
      </c>
      <c r="S21" s="5">
        <v>10053.038933140208</v>
      </c>
      <c r="T21" s="5">
        <v>10240.686938828137</v>
      </c>
      <c r="U21" s="5">
        <v>9931.6851211455141</v>
      </c>
      <c r="V21" s="5">
        <v>7635.8969554541518</v>
      </c>
      <c r="W21" s="5">
        <v>7500.2738967665191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222554.23724533303</v>
      </c>
      <c r="D23" s="17">
        <v>209768.48606771202</v>
      </c>
      <c r="E23" s="17">
        <v>189107.1307114865</v>
      </c>
      <c r="F23" s="17">
        <v>188351.07981196718</v>
      </c>
      <c r="G23" s="17">
        <v>177445.60280842302</v>
      </c>
      <c r="H23" s="17">
        <v>174689.94989893388</v>
      </c>
      <c r="I23" s="17">
        <v>169852.9359809513</v>
      </c>
      <c r="J23" s="17">
        <v>170877.10881187339</v>
      </c>
      <c r="K23" s="17">
        <v>143705.87045546866</v>
      </c>
      <c r="L23" s="17">
        <v>150451.4868702658</v>
      </c>
      <c r="M23" s="17">
        <v>143843.28965874284</v>
      </c>
      <c r="N23" s="17">
        <v>137668.821907117</v>
      </c>
      <c r="O23" s="17">
        <v>139986.30992937536</v>
      </c>
      <c r="P23" s="17">
        <v>144861.50548451935</v>
      </c>
      <c r="Q23" s="17">
        <v>156462.65720539083</v>
      </c>
      <c r="R23" s="17">
        <v>153882.55663249263</v>
      </c>
      <c r="S23" s="17">
        <v>169298.44744173132</v>
      </c>
      <c r="T23" s="17">
        <v>162696.56242696743</v>
      </c>
      <c r="U23" s="17">
        <v>171506.54869988441</v>
      </c>
      <c r="V23" s="17">
        <v>174038.75701188695</v>
      </c>
      <c r="W23" s="17">
        <v>153501.35371220633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208951.82482414736</v>
      </c>
      <c r="D26" s="5">
        <v>194664.3745325667</v>
      </c>
      <c r="E26" s="5">
        <v>220038.30120149394</v>
      </c>
      <c r="F26" s="5">
        <v>209080.85415560871</v>
      </c>
      <c r="G26" s="5">
        <v>208958.23749282039</v>
      </c>
      <c r="H26" s="5">
        <v>208527.31433392924</v>
      </c>
      <c r="I26" s="5">
        <v>209487.2694061475</v>
      </c>
      <c r="J26" s="5">
        <v>192855.63735522164</v>
      </c>
      <c r="K26" s="5">
        <v>155474.73823513772</v>
      </c>
      <c r="L26" s="5">
        <v>166699.58914700948</v>
      </c>
      <c r="M26" s="5">
        <v>163308.24596460964</v>
      </c>
      <c r="N26" s="5">
        <v>196871.23465788827</v>
      </c>
      <c r="O26" s="5">
        <v>202335.24848457932</v>
      </c>
      <c r="P26" s="5">
        <v>192818.81625220022</v>
      </c>
      <c r="Q26" s="5">
        <v>191295.68864750443</v>
      </c>
      <c r="R26" s="5">
        <v>186555.09256340272</v>
      </c>
      <c r="S26" s="5">
        <v>193620.06554612383</v>
      </c>
      <c r="T26" s="5">
        <v>194513.59190807471</v>
      </c>
      <c r="U26" s="5">
        <v>199450.93013515341</v>
      </c>
      <c r="V26" s="5">
        <v>191908.81844095615</v>
      </c>
      <c r="W26" s="5">
        <v>180510.42691555154</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8811.4894316387381</v>
      </c>
      <c r="D28" s="5">
        <v>8811.4894316387436</v>
      </c>
      <c r="E28" s="5">
        <v>10084.438066750967</v>
      </c>
      <c r="F28" s="5">
        <v>9804.736504079081</v>
      </c>
      <c r="G28" s="5">
        <v>9804.7365040790537</v>
      </c>
      <c r="H28" s="5">
        <v>9804.7365040790592</v>
      </c>
      <c r="I28" s="5">
        <v>9831.5987958710139</v>
      </c>
      <c r="J28" s="5">
        <v>9425.8248940790563</v>
      </c>
      <c r="K28" s="5">
        <v>9425.8248940790418</v>
      </c>
      <c r="L28" s="5">
        <v>9425.8248940790436</v>
      </c>
      <c r="M28" s="5">
        <v>9451.6490718710247</v>
      </c>
      <c r="N28" s="5">
        <v>9425.8248940790309</v>
      </c>
      <c r="O28" s="5">
        <v>9425.8248940790363</v>
      </c>
      <c r="P28" s="5">
        <v>9425.8248940790691</v>
      </c>
      <c r="Q28" s="5">
        <v>9607.2460855631343</v>
      </c>
      <c r="R28" s="5">
        <v>9548.030777295271</v>
      </c>
      <c r="S28" s="5">
        <v>21688.201563539493</v>
      </c>
      <c r="T28" s="5">
        <v>9739.9163687074652</v>
      </c>
      <c r="U28" s="5">
        <v>9592.4030974540674</v>
      </c>
      <c r="V28" s="5">
        <v>12920.515017237511</v>
      </c>
      <c r="W28" s="5">
        <v>9303.5102579990271</v>
      </c>
    </row>
    <row r="29" spans="1:23">
      <c r="A29" s="6" t="s">
        <v>144</v>
      </c>
      <c r="B29" s="6" t="s">
        <v>115</v>
      </c>
      <c r="C29" s="5">
        <v>0.14460856215355078</v>
      </c>
      <c r="D29" s="5">
        <v>0</v>
      </c>
      <c r="E29" s="5">
        <v>3.1594989986475812</v>
      </c>
      <c r="F29" s="5">
        <v>43.911293221413523</v>
      </c>
      <c r="G29" s="5">
        <v>4.6692734588533806</v>
      </c>
      <c r="H29" s="5">
        <v>8.9961650704691198</v>
      </c>
      <c r="I29" s="5">
        <v>0</v>
      </c>
      <c r="J29" s="5">
        <v>181.6381011329722</v>
      </c>
      <c r="K29" s="5">
        <v>4.9223820579470505</v>
      </c>
      <c r="L29" s="5">
        <v>0</v>
      </c>
      <c r="M29" s="5">
        <v>0</v>
      </c>
      <c r="N29" s="5">
        <v>0</v>
      </c>
      <c r="O29" s="5">
        <v>4.523327128899</v>
      </c>
      <c r="P29" s="5">
        <v>64.724881598942474</v>
      </c>
      <c r="Q29" s="5">
        <v>82.869873126496159</v>
      </c>
      <c r="R29" s="5">
        <v>110.49619847710518</v>
      </c>
      <c r="S29" s="5">
        <v>28.39648058661346</v>
      </c>
      <c r="T29" s="5">
        <v>221.5407098738234</v>
      </c>
      <c r="U29" s="5">
        <v>107.19720409788833</v>
      </c>
      <c r="V29" s="5">
        <v>131.7639349793875</v>
      </c>
      <c r="W29" s="5">
        <v>160.0426794285176</v>
      </c>
    </row>
    <row r="30" spans="1:23">
      <c r="A30" s="6" t="s">
        <v>144</v>
      </c>
      <c r="B30" s="6" t="s">
        <v>116</v>
      </c>
      <c r="C30" s="5">
        <v>4952.9033861433008</v>
      </c>
      <c r="D30" s="5">
        <v>4926.6310314332995</v>
      </c>
      <c r="E30" s="5">
        <v>4900.3586765773007</v>
      </c>
      <c r="F30" s="5">
        <v>4874.086321794287</v>
      </c>
      <c r="G30" s="5">
        <v>4847.8139670842857</v>
      </c>
      <c r="H30" s="5">
        <v>4821.541612228275</v>
      </c>
      <c r="I30" s="5">
        <v>4795.2692575182691</v>
      </c>
      <c r="J30" s="5">
        <v>4768.9969026622402</v>
      </c>
      <c r="K30" s="5">
        <v>4742.7245479522408</v>
      </c>
      <c r="L30" s="5">
        <v>4716.452193096241</v>
      </c>
      <c r="M30" s="5">
        <v>4690.1798383132309</v>
      </c>
      <c r="N30" s="5">
        <v>4663.9074835302399</v>
      </c>
      <c r="O30" s="5">
        <v>4637.6351287472289</v>
      </c>
      <c r="P30" s="5">
        <v>4611.3627740372231</v>
      </c>
      <c r="Q30" s="5">
        <v>4585.0904191812224</v>
      </c>
      <c r="R30" s="5">
        <v>4558.8180643982105</v>
      </c>
      <c r="S30" s="5">
        <v>1707.6967860341124</v>
      </c>
      <c r="T30" s="5">
        <v>1697.7983274551032</v>
      </c>
      <c r="U30" s="5">
        <v>1687.8998689491027</v>
      </c>
      <c r="V30" s="5">
        <v>1678.0014103701023</v>
      </c>
      <c r="W30" s="5">
        <v>1668.1029517910993</v>
      </c>
    </row>
    <row r="31" spans="1:23">
      <c r="A31" s="6" t="s">
        <v>144</v>
      </c>
      <c r="B31" s="6" t="s">
        <v>117</v>
      </c>
      <c r="C31" s="5">
        <v>53.236493090547761</v>
      </c>
      <c r="D31" s="5">
        <v>53.966015652850281</v>
      </c>
      <c r="E31" s="5">
        <v>131.03377104804775</v>
      </c>
      <c r="F31" s="5">
        <v>396.4376693933167</v>
      </c>
      <c r="G31" s="5">
        <v>62.27682458014683</v>
      </c>
      <c r="H31" s="5">
        <v>82.961577689406724</v>
      </c>
      <c r="I31" s="5">
        <v>219.10204748752327</v>
      </c>
      <c r="J31" s="5">
        <v>353.67113816408937</v>
      </c>
      <c r="K31" s="5">
        <v>893.85741560348481</v>
      </c>
      <c r="L31" s="5">
        <v>1272.8943568982838</v>
      </c>
      <c r="M31" s="5">
        <v>1875.6689376240815</v>
      </c>
      <c r="N31" s="5">
        <v>1166.4201597411236</v>
      </c>
      <c r="O31" s="5">
        <v>1563.1314481592428</v>
      </c>
      <c r="P31" s="5">
        <v>1261.8835921680966</v>
      </c>
      <c r="Q31" s="5">
        <v>5304.816602590713</v>
      </c>
      <c r="R31" s="5">
        <v>4070.0741223174964</v>
      </c>
      <c r="S31" s="5">
        <v>7535.4909783804842</v>
      </c>
      <c r="T31" s="5">
        <v>3816.9726515879215</v>
      </c>
      <c r="U31" s="5">
        <v>6464.7673952795294</v>
      </c>
      <c r="V31" s="5">
        <v>7545.8043201015926</v>
      </c>
      <c r="W31" s="5">
        <v>4367.1280909728939</v>
      </c>
    </row>
    <row r="32" spans="1:23">
      <c r="A32" s="6" t="s">
        <v>144</v>
      </c>
      <c r="B32" s="6" t="s">
        <v>119</v>
      </c>
      <c r="C32" s="5">
        <v>6251.3884083806133</v>
      </c>
      <c r="D32" s="5">
        <v>11815.981760594859</v>
      </c>
      <c r="E32" s="5">
        <v>11509.650731720581</v>
      </c>
      <c r="F32" s="5">
        <v>11363.86649655648</v>
      </c>
      <c r="G32" s="5">
        <v>11837.127306824626</v>
      </c>
      <c r="H32" s="5">
        <v>12602.229547553987</v>
      </c>
      <c r="I32" s="5">
        <v>11805.385607214246</v>
      </c>
      <c r="J32" s="5">
        <v>11965.433142507054</v>
      </c>
      <c r="K32" s="5">
        <v>11785.165286992542</v>
      </c>
      <c r="L32" s="5">
        <v>11786.00976366045</v>
      </c>
      <c r="M32" s="5">
        <v>11296.794103292283</v>
      </c>
      <c r="N32" s="5">
        <v>11779.096906778608</v>
      </c>
      <c r="O32" s="5">
        <v>11471.257385427818</v>
      </c>
      <c r="P32" s="5">
        <v>11439.6709859765</v>
      </c>
      <c r="Q32" s="5">
        <v>13170.712323043272</v>
      </c>
      <c r="R32" s="5">
        <v>13877.833850999672</v>
      </c>
      <c r="S32" s="5">
        <v>21495.70686704629</v>
      </c>
      <c r="T32" s="5">
        <v>20787.404795178591</v>
      </c>
      <c r="U32" s="5">
        <v>21149.335810459364</v>
      </c>
      <c r="V32" s="5">
        <v>27465.250408121785</v>
      </c>
      <c r="W32" s="5">
        <v>27023.637003284417</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229020.9871519627</v>
      </c>
      <c r="D34" s="17">
        <v>220272.44277188642</v>
      </c>
      <c r="E34" s="17">
        <v>246666.94194658948</v>
      </c>
      <c r="F34" s="17">
        <v>235563.89244065326</v>
      </c>
      <c r="G34" s="17">
        <v>235514.86136884737</v>
      </c>
      <c r="H34" s="17">
        <v>235847.77974055044</v>
      </c>
      <c r="I34" s="17">
        <v>236138.62511423853</v>
      </c>
      <c r="J34" s="17">
        <v>219551.20153376705</v>
      </c>
      <c r="K34" s="17">
        <v>182327.23276182293</v>
      </c>
      <c r="L34" s="17">
        <v>193900.77035474352</v>
      </c>
      <c r="M34" s="17">
        <v>190622.53791571024</v>
      </c>
      <c r="N34" s="17">
        <v>223906.48410201728</v>
      </c>
      <c r="O34" s="17">
        <v>229437.62066812158</v>
      </c>
      <c r="P34" s="17">
        <v>219622.28338006005</v>
      </c>
      <c r="Q34" s="17">
        <v>224046.42395100926</v>
      </c>
      <c r="R34" s="17">
        <v>218720.34557689048</v>
      </c>
      <c r="S34" s="17">
        <v>246075.55822171085</v>
      </c>
      <c r="T34" s="17">
        <v>230777.22476087761</v>
      </c>
      <c r="U34" s="17">
        <v>238452.53351139338</v>
      </c>
      <c r="V34" s="17">
        <v>241650.15353176655</v>
      </c>
      <c r="W34" s="17">
        <v>223032.84789902752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120923.32849394677</v>
      </c>
      <c r="D38" s="5">
        <v>139295.86041386597</v>
      </c>
      <c r="E38" s="5">
        <v>138267.77741543882</v>
      </c>
      <c r="F38" s="5">
        <v>137548.15397250769</v>
      </c>
      <c r="G38" s="5">
        <v>131865.39241982723</v>
      </c>
      <c r="H38" s="5">
        <v>125451.36659805318</v>
      </c>
      <c r="I38" s="5">
        <v>151686.0338759821</v>
      </c>
      <c r="J38" s="5">
        <v>150295.00485080332</v>
      </c>
      <c r="K38" s="5">
        <v>136270.23403653663</v>
      </c>
      <c r="L38" s="5">
        <v>125131.31640580059</v>
      </c>
      <c r="M38" s="5">
        <v>110325.24542005353</v>
      </c>
      <c r="N38" s="5">
        <v>104144.97867473662</v>
      </c>
      <c r="O38" s="5">
        <v>104509.67282110508</v>
      </c>
      <c r="P38" s="5">
        <v>102773.47672107155</v>
      </c>
      <c r="Q38" s="5">
        <v>104943.27063250061</v>
      </c>
      <c r="R38" s="5">
        <v>103767.59672319869</v>
      </c>
      <c r="S38" s="5">
        <v>103976.08832005858</v>
      </c>
      <c r="T38" s="5">
        <v>105640.04555008658</v>
      </c>
      <c r="U38" s="5">
        <v>105425.84999523858</v>
      </c>
      <c r="V38" s="5">
        <v>103553.97704784897</v>
      </c>
      <c r="W38" s="5">
        <v>102423.15536647777</v>
      </c>
    </row>
    <row r="39" spans="1:23">
      <c r="A39" s="6" t="s">
        <v>145</v>
      </c>
      <c r="B39" s="6" t="s">
        <v>114</v>
      </c>
      <c r="C39" s="5">
        <v>36.231495121299702</v>
      </c>
      <c r="D39" s="5">
        <v>21.424542212201182</v>
      </c>
      <c r="E39" s="5">
        <v>10.955147028181599</v>
      </c>
      <c r="F39" s="5">
        <v>10.212920574106279</v>
      </c>
      <c r="G39" s="5">
        <v>18.268858305140405</v>
      </c>
      <c r="H39" s="5">
        <v>4.3200437283625872</v>
      </c>
      <c r="I39" s="5">
        <v>0</v>
      </c>
      <c r="J39" s="5">
        <v>3.4726825385319438</v>
      </c>
      <c r="K39" s="5">
        <v>2.1174803530453481</v>
      </c>
      <c r="L39" s="5">
        <v>0</v>
      </c>
      <c r="M39" s="5">
        <v>16.002402398324996</v>
      </c>
      <c r="N39" s="5">
        <v>2.7817701466755196</v>
      </c>
      <c r="O39" s="5">
        <v>1.6302665300254626</v>
      </c>
      <c r="P39" s="5">
        <v>11.735095092104997</v>
      </c>
      <c r="Q39" s="5">
        <v>41.915606306040601</v>
      </c>
      <c r="R39" s="5">
        <v>44.859266339830519</v>
      </c>
      <c r="S39" s="5">
        <v>641.52711923683853</v>
      </c>
      <c r="T39" s="5">
        <v>79.1444345315617</v>
      </c>
      <c r="U39" s="5">
        <v>0</v>
      </c>
      <c r="V39" s="5">
        <v>0</v>
      </c>
      <c r="W39" s="5">
        <v>0</v>
      </c>
    </row>
    <row r="40" spans="1:23">
      <c r="A40" s="6" t="s">
        <v>145</v>
      </c>
      <c r="B40" s="6" t="s">
        <v>115</v>
      </c>
      <c r="C40" s="5">
        <v>160.76182088993454</v>
      </c>
      <c r="D40" s="5">
        <v>65.764677558035942</v>
      </c>
      <c r="E40" s="5">
        <v>34.01405137914692</v>
      </c>
      <c r="F40" s="5">
        <v>1.6384363275249751</v>
      </c>
      <c r="G40" s="5">
        <v>67.260162132703755</v>
      </c>
      <c r="H40" s="5">
        <v>6.4448154343245134</v>
      </c>
      <c r="I40" s="5">
        <v>0</v>
      </c>
      <c r="J40" s="5">
        <v>7.2745600345185002</v>
      </c>
      <c r="K40" s="5">
        <v>0</v>
      </c>
      <c r="L40" s="5">
        <v>0</v>
      </c>
      <c r="M40" s="5">
        <v>72.973787942059616</v>
      </c>
      <c r="N40" s="5">
        <v>5.18679864669922</v>
      </c>
      <c r="O40" s="5">
        <v>0</v>
      </c>
      <c r="P40" s="5">
        <v>37.590815685182804</v>
      </c>
      <c r="Q40" s="5">
        <v>213.53621467238446</v>
      </c>
      <c r="R40" s="5">
        <v>152.94087553918723</v>
      </c>
      <c r="S40" s="5">
        <v>295.62216074836556</v>
      </c>
      <c r="T40" s="5">
        <v>317.91176340442223</v>
      </c>
      <c r="U40" s="5">
        <v>289.54443734018753</v>
      </c>
      <c r="V40" s="5">
        <v>543.60347775428511</v>
      </c>
      <c r="W40" s="5">
        <v>259.95693789449547</v>
      </c>
    </row>
    <row r="41" spans="1:23">
      <c r="A41" s="6" t="s">
        <v>145</v>
      </c>
      <c r="B41" s="6" t="s">
        <v>116</v>
      </c>
      <c r="C41" s="5">
        <v>22496.106847203642</v>
      </c>
      <c r="D41" s="5">
        <v>20786.675768717072</v>
      </c>
      <c r="E41" s="5">
        <v>19638.796261304658</v>
      </c>
      <c r="F41" s="5">
        <v>24661.244114984445</v>
      </c>
      <c r="G41" s="5">
        <v>19053.098081126282</v>
      </c>
      <c r="H41" s="5">
        <v>21899.461148454113</v>
      </c>
      <c r="I41" s="5">
        <v>13220.297562521519</v>
      </c>
      <c r="J41" s="5">
        <v>26610.816000158709</v>
      </c>
      <c r="K41" s="5">
        <v>24943.578154367326</v>
      </c>
      <c r="L41" s="5">
        <v>19585.912540317102</v>
      </c>
      <c r="M41" s="5">
        <v>21308.117069226257</v>
      </c>
      <c r="N41" s="5">
        <v>19678.18009059838</v>
      </c>
      <c r="O41" s="5">
        <v>18576.014261158372</v>
      </c>
      <c r="P41" s="5">
        <v>23331.950967328885</v>
      </c>
      <c r="Q41" s="5">
        <v>18026.624197592981</v>
      </c>
      <c r="R41" s="5">
        <v>20706.169750866527</v>
      </c>
      <c r="S41" s="5">
        <v>12489.75993849599</v>
      </c>
      <c r="T41" s="5">
        <v>25144.828889277152</v>
      </c>
      <c r="U41" s="5">
        <v>23582.551833637644</v>
      </c>
      <c r="V41" s="5">
        <v>18494.905948807042</v>
      </c>
      <c r="W41" s="5">
        <v>20109.524052040586</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34988.647049500862</v>
      </c>
      <c r="D43" s="5">
        <v>33793.293091782376</v>
      </c>
      <c r="E43" s="5">
        <v>33889.415422619008</v>
      </c>
      <c r="F43" s="5">
        <v>36664.778714437467</v>
      </c>
      <c r="G43" s="5">
        <v>41404.10615070643</v>
      </c>
      <c r="H43" s="5">
        <v>42595.514118253937</v>
      </c>
      <c r="I43" s="5">
        <v>44998.201497492366</v>
      </c>
      <c r="J43" s="5">
        <v>47734.845664776964</v>
      </c>
      <c r="K43" s="5">
        <v>51769.674271839729</v>
      </c>
      <c r="L43" s="5">
        <v>50288.648401828163</v>
      </c>
      <c r="M43" s="5">
        <v>56295.351901623908</v>
      </c>
      <c r="N43" s="5">
        <v>49267.041364425182</v>
      </c>
      <c r="O43" s="5">
        <v>48679.294166268584</v>
      </c>
      <c r="P43" s="5">
        <v>50362.359992107507</v>
      </c>
      <c r="Q43" s="5">
        <v>52623.234129294979</v>
      </c>
      <c r="R43" s="5">
        <v>51853.906112044526</v>
      </c>
      <c r="S43" s="5">
        <v>48558.802039739501</v>
      </c>
      <c r="T43" s="5">
        <v>46765.047080125696</v>
      </c>
      <c r="U43" s="5">
        <v>47132.556133458886</v>
      </c>
      <c r="V43" s="5">
        <v>42660.314364513186</v>
      </c>
      <c r="W43" s="5">
        <v>48312.650716061988</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178605.07570666252</v>
      </c>
      <c r="D45" s="17">
        <v>193963.01849413564</v>
      </c>
      <c r="E45" s="17">
        <v>191840.9582977698</v>
      </c>
      <c r="F45" s="17">
        <v>198886.02815883121</v>
      </c>
      <c r="G45" s="17">
        <v>192408.12567209778</v>
      </c>
      <c r="H45" s="17">
        <v>189957.10672392393</v>
      </c>
      <c r="I45" s="17">
        <v>209904.53293599602</v>
      </c>
      <c r="J45" s="17">
        <v>224651.41375831206</v>
      </c>
      <c r="K45" s="17">
        <v>212985.60394309674</v>
      </c>
      <c r="L45" s="17">
        <v>195005.87734794585</v>
      </c>
      <c r="M45" s="17">
        <v>188017.6905812441</v>
      </c>
      <c r="N45" s="17">
        <v>173098.16869855355</v>
      </c>
      <c r="O45" s="17">
        <v>171766.61151506208</v>
      </c>
      <c r="P45" s="17">
        <v>176517.11359128525</v>
      </c>
      <c r="Q45" s="17">
        <v>175848.58078036699</v>
      </c>
      <c r="R45" s="17">
        <v>176525.47272798876</v>
      </c>
      <c r="S45" s="17">
        <v>165961.79957827926</v>
      </c>
      <c r="T45" s="17">
        <v>177946.97771742541</v>
      </c>
      <c r="U45" s="17">
        <v>176430.50239967529</v>
      </c>
      <c r="V45" s="17">
        <v>165252.80083892346</v>
      </c>
      <c r="W45" s="17">
        <v>171105.28707247486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10337.122542994723</v>
      </c>
      <c r="D50" s="5">
        <v>10338.807495763396</v>
      </c>
      <c r="E50" s="5">
        <v>7358.2980980129587</v>
      </c>
      <c r="F50" s="5">
        <v>3670.203479934421</v>
      </c>
      <c r="G50" s="5">
        <v>3670.203479934411</v>
      </c>
      <c r="H50" s="5">
        <v>3670.2034799344106</v>
      </c>
      <c r="I50" s="5">
        <v>3680.2588319342422</v>
      </c>
      <c r="J50" s="5">
        <v>3670.2034799344401</v>
      </c>
      <c r="K50" s="5">
        <v>3670.2034799344292</v>
      </c>
      <c r="L50" s="5">
        <v>3670.2034799344033</v>
      </c>
      <c r="M50" s="5">
        <v>3680.2588319342117</v>
      </c>
      <c r="N50" s="5">
        <v>3670.2034799344142</v>
      </c>
      <c r="O50" s="5">
        <v>3670.2034799343905</v>
      </c>
      <c r="P50" s="5">
        <v>3670.2034799344301</v>
      </c>
      <c r="Q50" s="5">
        <v>4116.0315590180626</v>
      </c>
      <c r="R50" s="5">
        <v>3470.8959599344134</v>
      </c>
      <c r="S50" s="5">
        <v>0</v>
      </c>
      <c r="T50" s="5">
        <v>0</v>
      </c>
      <c r="U50" s="5">
        <v>0</v>
      </c>
      <c r="V50" s="5">
        <v>0</v>
      </c>
      <c r="W50" s="5">
        <v>0</v>
      </c>
    </row>
    <row r="51" spans="1:23">
      <c r="A51" s="6" t="s">
        <v>146</v>
      </c>
      <c r="B51" s="6" t="s">
        <v>115</v>
      </c>
      <c r="C51" s="5">
        <v>614.17481349609045</v>
      </c>
      <c r="D51" s="5">
        <v>759.66300854512974</v>
      </c>
      <c r="E51" s="5">
        <v>1302.5890267585219</v>
      </c>
      <c r="F51" s="5">
        <v>55.868414521234179</v>
      </c>
      <c r="G51" s="5">
        <v>60.972188342987955</v>
      </c>
      <c r="H51" s="5">
        <v>19.847357841213515</v>
      </c>
      <c r="I51" s="5">
        <v>8.8122862084433731</v>
      </c>
      <c r="J51" s="5">
        <v>23.644018000878791</v>
      </c>
      <c r="K51" s="5">
        <v>6.5886030490065295</v>
      </c>
      <c r="L51" s="5">
        <v>0</v>
      </c>
      <c r="M51" s="5">
        <v>50.163315997468601</v>
      </c>
      <c r="N51" s="5">
        <v>31.729070930434119</v>
      </c>
      <c r="O51" s="5">
        <v>17.178787222631247</v>
      </c>
      <c r="P51" s="5">
        <v>50.297939919342767</v>
      </c>
      <c r="Q51" s="5">
        <v>359.38343706437786</v>
      </c>
      <c r="R51" s="5">
        <v>297.600567379577</v>
      </c>
      <c r="S51" s="5">
        <v>6374.9065900233063</v>
      </c>
      <c r="T51" s="5">
        <v>855.01142660163646</v>
      </c>
      <c r="U51" s="5">
        <v>1019.9215784421702</v>
      </c>
      <c r="V51" s="5">
        <v>6394.0104960996059</v>
      </c>
      <c r="W51" s="5">
        <v>435.45952188118605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18405.951786356112</v>
      </c>
      <c r="D54" s="5">
        <v>16504.587879753213</v>
      </c>
      <c r="E54" s="5">
        <v>16975.848101965828</v>
      </c>
      <c r="F54" s="5">
        <v>16917.355315915185</v>
      </c>
      <c r="G54" s="5">
        <v>18454.003535281419</v>
      </c>
      <c r="H54" s="5">
        <v>18182.390282093136</v>
      </c>
      <c r="I54" s="5">
        <v>16946.661198595699</v>
      </c>
      <c r="J54" s="5">
        <v>16980.969151038746</v>
      </c>
      <c r="K54" s="5">
        <v>16771.366250360948</v>
      </c>
      <c r="L54" s="5">
        <v>16580.101850178311</v>
      </c>
      <c r="M54" s="5">
        <v>17969.24173818628</v>
      </c>
      <c r="N54" s="5">
        <v>15783.681959410776</v>
      </c>
      <c r="O54" s="5">
        <v>14308.177907283849</v>
      </c>
      <c r="P54" s="5">
        <v>13993.631670502193</v>
      </c>
      <c r="Q54" s="5">
        <v>14200.518989228996</v>
      </c>
      <c r="R54" s="5">
        <v>11763.32940328599</v>
      </c>
      <c r="S54" s="5">
        <v>10241.051017859298</v>
      </c>
      <c r="T54" s="5">
        <v>9303.6958538376948</v>
      </c>
      <c r="U54" s="5">
        <v>6813.7542770462896</v>
      </c>
      <c r="V54" s="5">
        <v>7339.9733484946673</v>
      </c>
      <c r="W54" s="5">
        <v>7959.3738240407165</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29357.249142846926</v>
      </c>
      <c r="D56" s="17">
        <v>27603.05838406174</v>
      </c>
      <c r="E56" s="17">
        <v>25636.73522673731</v>
      </c>
      <c r="F56" s="17">
        <v>20643.427210370839</v>
      </c>
      <c r="G56" s="17">
        <v>22185.179203558819</v>
      </c>
      <c r="H56" s="17">
        <v>21872.441119868759</v>
      </c>
      <c r="I56" s="17">
        <v>20635.732316738384</v>
      </c>
      <c r="J56" s="17">
        <v>20674.816648974065</v>
      </c>
      <c r="K56" s="17">
        <v>20448.158333344385</v>
      </c>
      <c r="L56" s="17">
        <v>20250.305330112715</v>
      </c>
      <c r="M56" s="17">
        <v>21699.66388611796</v>
      </c>
      <c r="N56" s="17">
        <v>19485.614510275624</v>
      </c>
      <c r="O56" s="17">
        <v>17995.56017444087</v>
      </c>
      <c r="P56" s="17">
        <v>17714.133090355965</v>
      </c>
      <c r="Q56" s="17">
        <v>18675.933985311436</v>
      </c>
      <c r="R56" s="17">
        <v>15531.825930599982</v>
      </c>
      <c r="S56" s="17">
        <v>16615.957607882603</v>
      </c>
      <c r="T56" s="17">
        <v>10158.707280439332</v>
      </c>
      <c r="U56" s="17">
        <v>7833.67585548846</v>
      </c>
      <c r="V56" s="17">
        <v>13733.983844594273</v>
      </c>
      <c r="W56" s="17">
        <v>8394.8333459219029</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70518.007241893225</v>
      </c>
      <c r="D63" s="5">
        <v>56013.361146884097</v>
      </c>
      <c r="E63" s="5">
        <v>55987.326953807707</v>
      </c>
      <c r="F63" s="5">
        <v>65618.269580636566</v>
      </c>
      <c r="G63" s="5">
        <v>62198.661336754572</v>
      </c>
      <c r="H63" s="5">
        <v>69682.070440420401</v>
      </c>
      <c r="I63" s="5">
        <v>42121.10947923331</v>
      </c>
      <c r="J63" s="5">
        <v>68518.330502484911</v>
      </c>
      <c r="K63" s="5">
        <v>61063.40705101085</v>
      </c>
      <c r="L63" s="5">
        <v>49174.477050412417</v>
      </c>
      <c r="M63" s="5">
        <v>70475.546454131385</v>
      </c>
      <c r="N63" s="5">
        <v>54880.682716285046</v>
      </c>
      <c r="O63" s="5">
        <v>55456.074084509877</v>
      </c>
      <c r="P63" s="5">
        <v>65349.899928169798</v>
      </c>
      <c r="Q63" s="5">
        <v>61129.660078091161</v>
      </c>
      <c r="R63" s="5">
        <v>71825.234626178382</v>
      </c>
      <c r="S63" s="5">
        <v>41226.367143553711</v>
      </c>
      <c r="T63" s="5">
        <v>67089.482168954739</v>
      </c>
      <c r="U63" s="5">
        <v>59885.484483717155</v>
      </c>
      <c r="V63" s="5">
        <v>48071.29288100548</v>
      </c>
      <c r="W63" s="5">
        <v>69884.534138789822</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5758.6477321982238</v>
      </c>
      <c r="D65" s="5">
        <v>5553.7240155841873</v>
      </c>
      <c r="E65" s="5">
        <v>5283.1080428337427</v>
      </c>
      <c r="F65" s="5">
        <v>5739.9272569512223</v>
      </c>
      <c r="G65" s="5">
        <v>5941.6778241281463</v>
      </c>
      <c r="H65" s="5">
        <v>5923.4009937753326</v>
      </c>
      <c r="I65" s="5">
        <v>5547.9549159181252</v>
      </c>
      <c r="J65" s="5">
        <v>5480.5610806515597</v>
      </c>
      <c r="K65" s="5">
        <v>5370.3768327797206</v>
      </c>
      <c r="L65" s="5">
        <v>5411.2301688151656</v>
      </c>
      <c r="M65" s="5">
        <v>5835.7321983365064</v>
      </c>
      <c r="N65" s="5">
        <v>5524.160696139319</v>
      </c>
      <c r="O65" s="5">
        <v>5255.5524764754955</v>
      </c>
      <c r="P65" s="5">
        <v>5713.098418684257</v>
      </c>
      <c r="Q65" s="5">
        <v>5847.4431722297031</v>
      </c>
      <c r="R65" s="5">
        <v>5927.4265671585217</v>
      </c>
      <c r="S65" s="5">
        <v>5560.3058409140549</v>
      </c>
      <c r="T65" s="5">
        <v>5494.2211042110657</v>
      </c>
      <c r="U65" s="5">
        <v>5370.8391196370576</v>
      </c>
      <c r="V65" s="5">
        <v>5413.0160812710346</v>
      </c>
      <c r="W65" s="5">
        <v>5836.5251794330588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76276.654974091449</v>
      </c>
      <c r="D67" s="17">
        <v>61567.085162468284</v>
      </c>
      <c r="E67" s="17">
        <v>61270.434996641452</v>
      </c>
      <c r="F67" s="17">
        <v>71358.196837587791</v>
      </c>
      <c r="G67" s="17">
        <v>68140.339160882722</v>
      </c>
      <c r="H67" s="17">
        <v>75605.47143419573</v>
      </c>
      <c r="I67" s="17">
        <v>47669.064395151436</v>
      </c>
      <c r="J67" s="17">
        <v>73998.891583136472</v>
      </c>
      <c r="K67" s="17">
        <v>66433.783883790573</v>
      </c>
      <c r="L67" s="17">
        <v>54585.707219227581</v>
      </c>
      <c r="M67" s="17">
        <v>76311.278652467896</v>
      </c>
      <c r="N67" s="17">
        <v>60404.843412424365</v>
      </c>
      <c r="O67" s="17">
        <v>60711.626560985373</v>
      </c>
      <c r="P67" s="17">
        <v>71062.998346854059</v>
      </c>
      <c r="Q67" s="17">
        <v>66977.10325032087</v>
      </c>
      <c r="R67" s="17">
        <v>77752.661193336899</v>
      </c>
      <c r="S67" s="17">
        <v>46786.672984467768</v>
      </c>
      <c r="T67" s="17">
        <v>72583.703273165811</v>
      </c>
      <c r="U67" s="17">
        <v>65256.323603354213</v>
      </c>
      <c r="V67" s="17">
        <v>53484.308962276511</v>
      </c>
      <c r="W67" s="17">
        <v>75721.059318222877</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76</v>
      </c>
      <c r="B10" s="6" t="s">
        <v>119</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76</v>
      </c>
      <c r="B11" s="6" t="s">
        <v>120</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102" t="s">
        <v>137</v>
      </c>
      <c r="B12" s="102"/>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102" t="s">
        <v>137</v>
      </c>
      <c r="B23" s="102"/>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144</v>
      </c>
      <c r="B32" s="6" t="s">
        <v>119</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102" t="s">
        <v>137</v>
      </c>
      <c r="B34" s="102"/>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145</v>
      </c>
      <c r="B43" s="6" t="s">
        <v>119</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145</v>
      </c>
      <c r="B44" s="6" t="s">
        <v>120</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102" t="s">
        <v>137</v>
      </c>
      <c r="B45" s="102"/>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82667.900840875518</v>
      </c>
      <c r="S7" s="5">
        <v>82708.07546487129</v>
      </c>
      <c r="T7" s="5">
        <v>82708.07546487129</v>
      </c>
      <c r="U7" s="5">
        <v>76259.234027789105</v>
      </c>
      <c r="V7" s="5">
        <v>74235.275464871855</v>
      </c>
      <c r="W7" s="5">
        <v>76202.893586968625</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88652.453062318105</v>
      </c>
      <c r="Q9" s="5">
        <v>91186.104209470577</v>
      </c>
      <c r="R9" s="5">
        <v>93510.103769795911</v>
      </c>
      <c r="S9" s="5">
        <v>105962.98234180597</v>
      </c>
      <c r="T9" s="5">
        <v>110794.41656830447</v>
      </c>
      <c r="U9" s="5">
        <v>111097.96291506689</v>
      </c>
      <c r="V9" s="5">
        <v>110794.41656830447</v>
      </c>
      <c r="W9" s="5">
        <v>129633.91079396696</v>
      </c>
      <c r="X9" s="19"/>
    </row>
    <row r="10" spans="1:24">
      <c r="A10" s="6" t="s">
        <v>76</v>
      </c>
      <c r="B10" s="6" t="s">
        <v>119</v>
      </c>
      <c r="C10" s="5">
        <v>412630.085560003</v>
      </c>
      <c r="D10" s="5">
        <v>455166.54600000015</v>
      </c>
      <c r="E10" s="5">
        <v>456413.57763287681</v>
      </c>
      <c r="F10" s="5">
        <v>460435.28646000079</v>
      </c>
      <c r="G10" s="5">
        <v>472379.11306645512</v>
      </c>
      <c r="H10" s="5">
        <v>484439.17706645327</v>
      </c>
      <c r="I10" s="5">
        <v>497859.51295978139</v>
      </c>
      <c r="J10" s="5">
        <v>508313.30145999952</v>
      </c>
      <c r="K10" s="5">
        <v>516171.03948053322</v>
      </c>
      <c r="L10" s="5">
        <v>514063.31948053342</v>
      </c>
      <c r="M10" s="5">
        <v>515471.71213664446</v>
      </c>
      <c r="N10" s="5">
        <v>514063.31948053342</v>
      </c>
      <c r="O10" s="5">
        <v>501293.28548053297</v>
      </c>
      <c r="P10" s="5">
        <v>501293.28548053297</v>
      </c>
      <c r="Q10" s="5">
        <v>499090.7946735039</v>
      </c>
      <c r="R10" s="5">
        <v>483921.5926224828</v>
      </c>
      <c r="S10" s="5">
        <v>479402.59238052805</v>
      </c>
      <c r="T10" s="5">
        <v>451498.21238052991</v>
      </c>
      <c r="U10" s="5">
        <v>428903.24517061445</v>
      </c>
      <c r="V10" s="5">
        <v>423335.36658804503</v>
      </c>
      <c r="W10" s="5">
        <v>421291.00144770154</v>
      </c>
      <c r="X10" s="19"/>
    </row>
    <row r="11" spans="1:24">
      <c r="A11" s="6" t="s">
        <v>76</v>
      </c>
      <c r="B11" s="6" t="s">
        <v>120</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160809.67667704544</v>
      </c>
      <c r="R11" s="5">
        <v>166023.7449589872</v>
      </c>
      <c r="S11" s="5">
        <v>184839.50267794999</v>
      </c>
      <c r="T11" s="5">
        <v>180915.16967795047</v>
      </c>
      <c r="U11" s="5">
        <v>187894.95772731351</v>
      </c>
      <c r="V11" s="5">
        <v>215630.35470981474</v>
      </c>
      <c r="W11" s="5">
        <v>218697.11820981515</v>
      </c>
      <c r="X11" s="19"/>
    </row>
    <row r="12" spans="1:24">
      <c r="A12" s="102" t="s">
        <v>137</v>
      </c>
      <c r="B12" s="102"/>
      <c r="C12" s="17">
        <v>3663362.9785851147</v>
      </c>
      <c r="D12" s="17">
        <v>2906715.0490484084</v>
      </c>
      <c r="E12" s="17">
        <v>2832810.6187718487</v>
      </c>
      <c r="F12" s="17">
        <v>4529770.8855651114</v>
      </c>
      <c r="G12" s="17">
        <v>3440367.7950566229</v>
      </c>
      <c r="H12" s="17">
        <v>4044471.1906182971</v>
      </c>
      <c r="I12" s="17">
        <v>3763546.4172626222</v>
      </c>
      <c r="J12" s="17">
        <v>2882694.2965084338</v>
      </c>
      <c r="K12" s="17">
        <v>2766943.0445304592</v>
      </c>
      <c r="L12" s="17">
        <v>3349637.2791791563</v>
      </c>
      <c r="M12" s="17">
        <v>4543361.4989124564</v>
      </c>
      <c r="N12" s="17">
        <v>2430590.6353295455</v>
      </c>
      <c r="O12" s="17">
        <v>2410383.3913293928</v>
      </c>
      <c r="P12" s="17">
        <v>2410246.9623917001</v>
      </c>
      <c r="Q12" s="17">
        <v>4134975.4831379154</v>
      </c>
      <c r="R12" s="17">
        <v>3013416.1346612666</v>
      </c>
      <c r="S12" s="17">
        <v>3600908.5403294386</v>
      </c>
      <c r="T12" s="17">
        <v>2293840.4650940942</v>
      </c>
      <c r="U12" s="17">
        <v>2250561.8430158254</v>
      </c>
      <c r="V12" s="17">
        <v>2911057.0059837024</v>
      </c>
      <c r="W12" s="17">
        <v>2288279.4370408854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1047997.7160296914</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44207.984500004335</v>
      </c>
      <c r="W21" s="5">
        <v>41994.878500004161</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54910.478337949411</v>
      </c>
      <c r="T22" s="5">
        <v>50986.145337949871</v>
      </c>
      <c r="U22" s="5">
        <v>57609.963457614293</v>
      </c>
      <c r="V22" s="5">
        <v>85701.33036981411</v>
      </c>
      <c r="W22" s="5">
        <v>88768.093869814489</v>
      </c>
    </row>
    <row r="23" spans="1:23">
      <c r="A23" s="102" t="s">
        <v>137</v>
      </c>
      <c r="B23" s="102"/>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550136.04894808424</v>
      </c>
      <c r="T23" s="17">
        <v>544837.11594808486</v>
      </c>
      <c r="U23" s="17">
        <v>552813.95042558468</v>
      </c>
      <c r="V23" s="17">
        <v>563034.19097994803</v>
      </c>
      <c r="W23" s="17">
        <v>563887.84847994824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38738.016226506516</v>
      </c>
      <c r="U31" s="5">
        <v>38844.147777812032</v>
      </c>
      <c r="V31" s="5">
        <v>38738.016226506516</v>
      </c>
      <c r="W31" s="5">
        <v>38738.016226506516</v>
      </c>
    </row>
    <row r="32" spans="1:23">
      <c r="A32" s="6" t="s">
        <v>144</v>
      </c>
      <c r="B32" s="6" t="s">
        <v>119</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54119.627536742519</v>
      </c>
      <c r="R32" s="5">
        <v>53971.75970194269</v>
      </c>
      <c r="S32" s="5">
        <v>75830.417059988948</v>
      </c>
      <c r="T32" s="5">
        <v>75830.417059988948</v>
      </c>
      <c r="U32" s="5">
        <v>76038.171627276563</v>
      </c>
      <c r="V32" s="5">
        <v>99607.331627163003</v>
      </c>
      <c r="W32" s="5">
        <v>99607.331627163003</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102" t="s">
        <v>137</v>
      </c>
      <c r="B34" s="102"/>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1301253.5261617077</v>
      </c>
      <c r="R34" s="17">
        <v>794813.23289590329</v>
      </c>
      <c r="S34" s="17">
        <v>981691.29135246726</v>
      </c>
      <c r="T34" s="17">
        <v>548403.256556498</v>
      </c>
      <c r="U34" s="17">
        <v>548371.46123747458</v>
      </c>
      <c r="V34" s="17">
        <v>1215257.1727739053</v>
      </c>
      <c r="W34" s="17">
        <v>570650.09312367183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575.00001173107455</v>
      </c>
      <c r="Q42" s="5">
        <v>576.57535422896819</v>
      </c>
      <c r="R42" s="5">
        <v>575.00001173107455</v>
      </c>
      <c r="S42" s="5">
        <v>575.00001173107455</v>
      </c>
      <c r="T42" s="5">
        <v>575.00001173107455</v>
      </c>
      <c r="U42" s="5">
        <v>576.57535422896819</v>
      </c>
      <c r="V42" s="5">
        <v>575.00001173107455</v>
      </c>
      <c r="W42" s="5">
        <v>18055.948959599384</v>
      </c>
    </row>
    <row r="43" spans="1:23">
      <c r="A43" s="6" t="s">
        <v>145</v>
      </c>
      <c r="B43" s="6" t="s">
        <v>119</v>
      </c>
      <c r="C43" s="5">
        <v>182213.76860000237</v>
      </c>
      <c r="D43" s="5">
        <v>195788.87814000165</v>
      </c>
      <c r="E43" s="5">
        <v>196325.28602531675</v>
      </c>
      <c r="F43" s="5">
        <v>201057.61860000234</v>
      </c>
      <c r="G43" s="5">
        <v>213001.44520645673</v>
      </c>
      <c r="H43" s="5">
        <v>225061.50920645485</v>
      </c>
      <c r="I43" s="5">
        <v>237771.22135222136</v>
      </c>
      <c r="J43" s="5">
        <v>248935.63360000111</v>
      </c>
      <c r="K43" s="5">
        <v>260951.53662053536</v>
      </c>
      <c r="L43" s="5">
        <v>260951.53662053536</v>
      </c>
      <c r="M43" s="5">
        <v>261666.47233730397</v>
      </c>
      <c r="N43" s="5">
        <v>260951.53662053536</v>
      </c>
      <c r="O43" s="5">
        <v>258545.98662053549</v>
      </c>
      <c r="P43" s="5">
        <v>258545.98662053549</v>
      </c>
      <c r="Q43" s="5">
        <v>259254.3317893589</v>
      </c>
      <c r="R43" s="5">
        <v>258545.98662053549</v>
      </c>
      <c r="S43" s="5">
        <v>255466.88262053547</v>
      </c>
      <c r="T43" s="5">
        <v>236222.4826205365</v>
      </c>
      <c r="U43" s="5">
        <v>228048.12492908697</v>
      </c>
      <c r="V43" s="5">
        <v>214215.13662053621</v>
      </c>
      <c r="W43" s="5">
        <v>214215.13662053621</v>
      </c>
    </row>
    <row r="44" spans="1:23">
      <c r="A44" s="6" t="s">
        <v>145</v>
      </c>
      <c r="B44" s="6" t="s">
        <v>120</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102" t="s">
        <v>137</v>
      </c>
      <c r="B45" s="102"/>
      <c r="C45" s="17">
        <v>1076486.6596736296</v>
      </c>
      <c r="D45" s="17">
        <v>1090061.7692136287</v>
      </c>
      <c r="E45" s="17">
        <v>1093048.2398142139</v>
      </c>
      <c r="F45" s="17">
        <v>1098411.2096736298</v>
      </c>
      <c r="G45" s="17">
        <v>1111895.3862800836</v>
      </c>
      <c r="H45" s="17">
        <v>1567419.1358229264</v>
      </c>
      <c r="I45" s="17">
        <v>1986439.7647707392</v>
      </c>
      <c r="J45" s="17">
        <v>1152386.0766736295</v>
      </c>
      <c r="K45" s="17">
        <v>1112138.9896956671</v>
      </c>
      <c r="L45" s="17">
        <v>1058364.9896941304</v>
      </c>
      <c r="M45" s="17">
        <v>1003491.7704878157</v>
      </c>
      <c r="N45" s="17">
        <v>943134.98969413689</v>
      </c>
      <c r="O45" s="17">
        <v>937710.18969413661</v>
      </c>
      <c r="P45" s="17">
        <v>938122.58970586769</v>
      </c>
      <c r="Q45" s="17">
        <v>940692.78858177399</v>
      </c>
      <c r="R45" s="17">
        <v>1380051.7932487116</v>
      </c>
      <c r="S45" s="17">
        <v>1776994.8131452454</v>
      </c>
      <c r="T45" s="17">
        <v>915799.08570586867</v>
      </c>
      <c r="U45" s="17">
        <v>878805.55377629178</v>
      </c>
      <c r="V45" s="17">
        <v>863194.53970586369</v>
      </c>
      <c r="W45" s="17">
        <v>880675.488653732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8781.9597307724853</v>
      </c>
      <c r="S51" s="5">
        <v>8822.1343547682663</v>
      </c>
      <c r="T51" s="5">
        <v>8822.1343547682663</v>
      </c>
      <c r="U51" s="5">
        <v>8846.3045858772275</v>
      </c>
      <c r="V51" s="5">
        <v>8822.1343547682663</v>
      </c>
      <c r="W51" s="5">
        <v>10789.752476865035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2725.4310505764911</v>
      </c>
      <c r="Q53" s="5">
        <v>5023.6656990667116</v>
      </c>
      <c r="R53" s="5">
        <v>7583.0817580542998</v>
      </c>
      <c r="S53" s="5">
        <v>20035.960330064358</v>
      </c>
      <c r="T53" s="5">
        <v>20035.960330064358</v>
      </c>
      <c r="U53" s="5">
        <v>20090.853372064525</v>
      </c>
      <c r="V53" s="5">
        <v>20035.960330064358</v>
      </c>
      <c r="W53" s="5">
        <v>21394.505607858522</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37599.987406026012</v>
      </c>
      <c r="V54" s="5">
        <v>39052.344840341306</v>
      </c>
      <c r="W54" s="5">
        <v>39221.08569999801</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15155.963000712914</v>
      </c>
      <c r="R55" s="5">
        <v>20767.992248983486</v>
      </c>
      <c r="S55" s="5">
        <v>40600.295999997528</v>
      </c>
      <c r="T55" s="5">
        <v>40600.295999997528</v>
      </c>
      <c r="U55" s="5">
        <v>40711.52968766875</v>
      </c>
      <c r="V55" s="5">
        <v>40600.295999997528</v>
      </c>
      <c r="W55" s="5">
        <v>40600.295999997528</v>
      </c>
    </row>
    <row r="56" spans="1:23">
      <c r="A56" s="102" t="s">
        <v>137</v>
      </c>
      <c r="B56" s="102"/>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147806.55127686803</v>
      </c>
      <c r="Q56" s="17">
        <v>109159.82621984411</v>
      </c>
      <c r="R56" s="17">
        <v>105553.6129377024</v>
      </c>
      <c r="S56" s="17">
        <v>129210.41988482827</v>
      </c>
      <c r="T56" s="17">
        <v>121925.03988482898</v>
      </c>
      <c r="U56" s="17">
        <v>107248.67505163651</v>
      </c>
      <c r="V56" s="17">
        <v>108510.73552517146</v>
      </c>
      <c r="W56" s="17">
        <v>112005.6397847191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76</v>
      </c>
      <c r="B5" s="6" t="s">
        <v>113</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76</v>
      </c>
      <c r="B6" s="6" t="s">
        <v>114</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76</v>
      </c>
      <c r="B7" s="6" t="s">
        <v>115</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127</v>
      </c>
      <c r="B18" s="6" t="s">
        <v>115</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144</v>
      </c>
      <c r="B29" s="6" t="s">
        <v>115</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145</v>
      </c>
      <c r="B39" s="6" t="s">
        <v>114</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145</v>
      </c>
      <c r="B40" s="6" t="s">
        <v>115</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146</v>
      </c>
      <c r="B51" s="6" t="s">
        <v>115</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1846100.476913359</v>
      </c>
      <c r="D4" s="5">
        <v>1709655.31846972</v>
      </c>
      <c r="E4" s="5">
        <v>1810498.3533152658</v>
      </c>
      <c r="F4" s="5">
        <v>1695585.275082381</v>
      </c>
      <c r="G4" s="5">
        <v>1660155.6427765242</v>
      </c>
      <c r="H4" s="5">
        <v>1631254.308283289</v>
      </c>
      <c r="I4" s="5">
        <v>1711514.3339216767</v>
      </c>
      <c r="J4" s="5">
        <v>1559160.3771882495</v>
      </c>
      <c r="K4" s="5">
        <v>1205773.348246807</v>
      </c>
      <c r="L4" s="5">
        <v>1357882.676041641</v>
      </c>
      <c r="M4" s="5">
        <v>1302588.4943338626</v>
      </c>
      <c r="N4" s="5">
        <v>1411004.1393642365</v>
      </c>
      <c r="O4" s="5">
        <v>1462356.6914362654</v>
      </c>
      <c r="P4" s="5">
        <v>1417162.3730209791</v>
      </c>
      <c r="Q4" s="5">
        <v>1436119.6215959245</v>
      </c>
      <c r="R4" s="5">
        <v>1411509.222226639</v>
      </c>
      <c r="S4" s="5">
        <v>1467747.181230529</v>
      </c>
      <c r="T4" s="5">
        <v>1454054.6065731971</v>
      </c>
      <c r="U4" s="5">
        <v>1487248.9952433617</v>
      </c>
      <c r="V4" s="5">
        <v>1446319.5537499515</v>
      </c>
      <c r="W4" s="5">
        <v>1363151.5290752985</v>
      </c>
      <c r="X4" s="19"/>
    </row>
    <row r="5" spans="1:24">
      <c r="A5" s="6" t="s">
        <v>76</v>
      </c>
      <c r="B5" s="6" t="s">
        <v>113</v>
      </c>
      <c r="C5" s="5">
        <v>229711.47076438353</v>
      </c>
      <c r="D5" s="5">
        <v>265956.13480830757</v>
      </c>
      <c r="E5" s="5">
        <v>263969.93810408399</v>
      </c>
      <c r="F5" s="5">
        <v>262303.20996221481</v>
      </c>
      <c r="G5" s="5">
        <v>251229.97963265999</v>
      </c>
      <c r="H5" s="5">
        <v>239188.57715008486</v>
      </c>
      <c r="I5" s="5">
        <v>289985.87829529343</v>
      </c>
      <c r="J5" s="5">
        <v>287254.3233766061</v>
      </c>
      <c r="K5" s="5">
        <v>258621.38919100235</v>
      </c>
      <c r="L5" s="5">
        <v>235532.61876488326</v>
      </c>
      <c r="M5" s="5">
        <v>205356.48353362203</v>
      </c>
      <c r="N5" s="5">
        <v>191398.48663779633</v>
      </c>
      <c r="O5" s="5">
        <v>192072.74684272963</v>
      </c>
      <c r="P5" s="5">
        <v>188863.44875666458</v>
      </c>
      <c r="Q5" s="5">
        <v>192866.98014810463</v>
      </c>
      <c r="R5" s="5">
        <v>190694.32985323193</v>
      </c>
      <c r="S5" s="5">
        <v>191086.95913968451</v>
      </c>
      <c r="T5" s="5">
        <v>194155.99337988615</v>
      </c>
      <c r="U5" s="5">
        <v>193758.18918582404</v>
      </c>
      <c r="V5" s="5">
        <v>190313.12618929872</v>
      </c>
      <c r="W5" s="5">
        <v>188223.34071041492</v>
      </c>
      <c r="X5" s="19"/>
    </row>
    <row r="6" spans="1:24">
      <c r="A6" s="6" t="s">
        <v>76</v>
      </c>
      <c r="B6" s="6" t="s">
        <v>114</v>
      </c>
      <c r="C6" s="5">
        <v>220814.22274267927</v>
      </c>
      <c r="D6" s="5">
        <v>219152.81776356167</v>
      </c>
      <c r="E6" s="5">
        <v>215349.10899398534</v>
      </c>
      <c r="F6" s="5">
        <v>128357.32995242062</v>
      </c>
      <c r="G6" s="5">
        <v>128679.97405874747</v>
      </c>
      <c r="H6" s="5">
        <v>128121.31745492217</v>
      </c>
      <c r="I6" s="5">
        <v>128298.84094699798</v>
      </c>
      <c r="J6" s="5">
        <v>124726.8299055777</v>
      </c>
      <c r="K6" s="5">
        <v>124672.55341876387</v>
      </c>
      <c r="L6" s="5">
        <v>124587.74733175278</v>
      </c>
      <c r="M6" s="5">
        <v>125569.98739062235</v>
      </c>
      <c r="N6" s="5">
        <v>124699.15853836195</v>
      </c>
      <c r="O6" s="5">
        <v>124653.04027532022</v>
      </c>
      <c r="P6" s="5">
        <v>125057.74342594732</v>
      </c>
      <c r="Q6" s="5">
        <v>124918.07746402228</v>
      </c>
      <c r="R6" s="5">
        <v>118891.68776364016</v>
      </c>
      <c r="S6" s="5">
        <v>303648.69061879365</v>
      </c>
      <c r="T6" s="5">
        <v>96489.979443785254</v>
      </c>
      <c r="U6" s="5">
        <v>106382.45710467923</v>
      </c>
      <c r="V6" s="5">
        <v>202630.25164763705</v>
      </c>
      <c r="W6" s="5">
        <v>84772.595840523703</v>
      </c>
      <c r="X6" s="19"/>
    </row>
    <row r="7" spans="1:24">
      <c r="A7" s="6" t="s">
        <v>76</v>
      </c>
      <c r="B7" s="6" t="s">
        <v>115</v>
      </c>
      <c r="C7" s="5">
        <v>6366.8303973190705</v>
      </c>
      <c r="D7" s="5">
        <v>5570.2700727614238</v>
      </c>
      <c r="E7" s="5">
        <v>9679.6461803871771</v>
      </c>
      <c r="F7" s="5">
        <v>2672.4033222753665</v>
      </c>
      <c r="G7" s="5">
        <v>1146.5965108383716</v>
      </c>
      <c r="H7" s="5">
        <v>287.45878066608157</v>
      </c>
      <c r="I7" s="5">
        <v>59.461068951530834</v>
      </c>
      <c r="J7" s="5">
        <v>1957.5768809731219</v>
      </c>
      <c r="K7" s="5">
        <v>88.328217317530147</v>
      </c>
      <c r="L7" s="5">
        <v>0</v>
      </c>
      <c r="M7" s="5">
        <v>1374.2590524122911</v>
      </c>
      <c r="N7" s="5">
        <v>449.35328911162452</v>
      </c>
      <c r="O7" s="5">
        <v>763.82551355944247</v>
      </c>
      <c r="P7" s="5">
        <v>2882.7357877868535</v>
      </c>
      <c r="Q7" s="5">
        <v>8061.6833754006948</v>
      </c>
      <c r="R7" s="5">
        <v>7857.33570473076</v>
      </c>
      <c r="S7" s="5">
        <v>58315.517128179185</v>
      </c>
      <c r="T7" s="5">
        <v>15761.651918635329</v>
      </c>
      <c r="U7" s="5">
        <v>14010.122227667443</v>
      </c>
      <c r="V7" s="5">
        <v>53015.344878280615</v>
      </c>
      <c r="W7" s="5">
        <v>11250.785473204616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2302993.0008177408</v>
      </c>
      <c r="D12" s="17">
        <v>2200334.5411143508</v>
      </c>
      <c r="E12" s="17">
        <v>2299497.0465937224</v>
      </c>
      <c r="F12" s="17">
        <v>2088918.2183192917</v>
      </c>
      <c r="G12" s="17">
        <v>2041212.1929787702</v>
      </c>
      <c r="H12" s="17">
        <v>1998851.6616689621</v>
      </c>
      <c r="I12" s="17">
        <v>2129858.5142329196</v>
      </c>
      <c r="J12" s="17">
        <v>1973099.1073514065</v>
      </c>
      <c r="K12" s="17">
        <v>1589155.6190738908</v>
      </c>
      <c r="L12" s="17">
        <v>1718003.0421382769</v>
      </c>
      <c r="M12" s="17">
        <v>1634889.2243105192</v>
      </c>
      <c r="N12" s="17">
        <v>1727551.1378295063</v>
      </c>
      <c r="O12" s="17">
        <v>1779846.3040678746</v>
      </c>
      <c r="P12" s="17">
        <v>1733966.3009913778</v>
      </c>
      <c r="Q12" s="17">
        <v>1761966.3625834521</v>
      </c>
      <c r="R12" s="17">
        <v>1728952.5755482421</v>
      </c>
      <c r="S12" s="17">
        <v>2020798.3481171862</v>
      </c>
      <c r="T12" s="17">
        <v>1760462.2313155038</v>
      </c>
      <c r="U12" s="17">
        <v>1801399.7637615323</v>
      </c>
      <c r="V12" s="17">
        <v>1892278.2764651678</v>
      </c>
      <c r="W12" s="17">
        <v>1647398.2510994419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927440.81683034485</v>
      </c>
      <c r="D15" s="5">
        <v>873725.97775728826</v>
      </c>
      <c r="E15" s="5">
        <v>870452.60461676284</v>
      </c>
      <c r="F15" s="5">
        <v>805620.27480680053</v>
      </c>
      <c r="G15" s="5">
        <v>773731.64186972496</v>
      </c>
      <c r="H15" s="5">
        <v>755300.64329328609</v>
      </c>
      <c r="I15" s="5">
        <v>842626.30538400088</v>
      </c>
      <c r="J15" s="5">
        <v>778918.62764040276</v>
      </c>
      <c r="K15" s="5">
        <v>583777.95015709393</v>
      </c>
      <c r="L15" s="5">
        <v>670263.99949870503</v>
      </c>
      <c r="M15" s="5">
        <v>626212.71958287433</v>
      </c>
      <c r="N15" s="5">
        <v>573883.22940519836</v>
      </c>
      <c r="O15" s="5">
        <v>595695.89112595608</v>
      </c>
      <c r="P15" s="5">
        <v>590130.74452133663</v>
      </c>
      <c r="Q15" s="5">
        <v>619822.94573194114</v>
      </c>
      <c r="R15" s="5">
        <v>620970.35851389484</v>
      </c>
      <c r="S15" s="5">
        <v>644550.4091806662</v>
      </c>
      <c r="T15" s="5">
        <v>629610.30630494887</v>
      </c>
      <c r="U15" s="5">
        <v>639589.87576786662</v>
      </c>
      <c r="V15" s="5">
        <v>635338.81781924434</v>
      </c>
      <c r="W15" s="5">
        <v>606882.23621080373</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2118.4253957527067</v>
      </c>
      <c r="D17" s="5">
        <v>2118.4253957527121</v>
      </c>
      <c r="E17" s="5">
        <v>6559.6799188211598</v>
      </c>
      <c r="F17" s="5">
        <v>4236.2982549076796</v>
      </c>
      <c r="G17" s="5">
        <v>4236.2982549076742</v>
      </c>
      <c r="H17" s="5">
        <v>4236.2982549076678</v>
      </c>
      <c r="I17" s="5">
        <v>4247.9045514964546</v>
      </c>
      <c r="J17" s="5">
        <v>4236.2982549076514</v>
      </c>
      <c r="K17" s="5">
        <v>4236.2982549076505</v>
      </c>
      <c r="L17" s="5">
        <v>4236.2982549076542</v>
      </c>
      <c r="M17" s="5">
        <v>4247.9045514964482</v>
      </c>
      <c r="N17" s="5">
        <v>4236.2982549076569</v>
      </c>
      <c r="O17" s="5">
        <v>4236.2982549076605</v>
      </c>
      <c r="P17" s="5">
        <v>4236.2982549076742</v>
      </c>
      <c r="Q17" s="5">
        <v>4247.9045514964637</v>
      </c>
      <c r="R17" s="5">
        <v>4236.2982549076714</v>
      </c>
      <c r="S17" s="5">
        <v>96275.311543464471</v>
      </c>
      <c r="T17" s="5">
        <v>9195.8880947103298</v>
      </c>
      <c r="U17" s="5">
        <v>23494.752891559285</v>
      </c>
      <c r="V17" s="5">
        <v>92834.819718400613</v>
      </c>
      <c r="W17" s="5">
        <v>4236.2982549076642</v>
      </c>
    </row>
    <row r="18" spans="1:23">
      <c r="A18" s="6" t="s">
        <v>127</v>
      </c>
      <c r="B18" s="6" t="s">
        <v>115</v>
      </c>
      <c r="C18" s="5">
        <v>864.04486583326729</v>
      </c>
      <c r="D18" s="5">
        <v>24.987324373680554</v>
      </c>
      <c r="E18" s="5">
        <v>719.1729311367867</v>
      </c>
      <c r="F18" s="5">
        <v>1831.9735301688959</v>
      </c>
      <c r="G18" s="5">
        <v>0</v>
      </c>
      <c r="H18" s="5">
        <v>0</v>
      </c>
      <c r="I18" s="5">
        <v>0</v>
      </c>
      <c r="J18" s="5">
        <v>39.807227851516849</v>
      </c>
      <c r="K18" s="5">
        <v>0</v>
      </c>
      <c r="L18" s="5">
        <v>0</v>
      </c>
      <c r="M18" s="5">
        <v>336.46631317262421</v>
      </c>
      <c r="N18" s="5">
        <v>188.8079436075493</v>
      </c>
      <c r="O18" s="5">
        <v>605.01741228747471</v>
      </c>
      <c r="P18" s="5">
        <v>1562.4952684406494</v>
      </c>
      <c r="Q18" s="5">
        <v>2470.2804908512521</v>
      </c>
      <c r="R18" s="5">
        <v>3139.4060598470396</v>
      </c>
      <c r="S18" s="5">
        <v>12769.10972086585</v>
      </c>
      <c r="T18" s="5">
        <v>4324.658555654225</v>
      </c>
      <c r="U18" s="5">
        <v>3340.5441686686854</v>
      </c>
      <c r="V18" s="5">
        <v>4280.9592572969605</v>
      </c>
      <c r="W18" s="5">
        <v>3235.3314874350613</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930423.28709193075</v>
      </c>
      <c r="D23" s="17">
        <v>875869.39047741471</v>
      </c>
      <c r="E23" s="17">
        <v>877731.45746672084</v>
      </c>
      <c r="F23" s="17">
        <v>811688.54659187712</v>
      </c>
      <c r="G23" s="17">
        <v>777967.94012463267</v>
      </c>
      <c r="H23" s="17">
        <v>759536.9415481938</v>
      </c>
      <c r="I23" s="17">
        <v>846874.20993549738</v>
      </c>
      <c r="J23" s="17">
        <v>783194.73312316183</v>
      </c>
      <c r="K23" s="17">
        <v>588014.24841200153</v>
      </c>
      <c r="L23" s="17">
        <v>674500.29775361263</v>
      </c>
      <c r="M23" s="17">
        <v>630797.09044754342</v>
      </c>
      <c r="N23" s="17">
        <v>578308.33560371364</v>
      </c>
      <c r="O23" s="17">
        <v>600537.20679315133</v>
      </c>
      <c r="P23" s="17">
        <v>595929.53804468503</v>
      </c>
      <c r="Q23" s="17">
        <v>626541.1307742889</v>
      </c>
      <c r="R23" s="17">
        <v>628346.06282864965</v>
      </c>
      <c r="S23" s="17">
        <v>753594.83044499648</v>
      </c>
      <c r="T23" s="17">
        <v>643130.8529553134</v>
      </c>
      <c r="U23" s="17">
        <v>666425.17282809457</v>
      </c>
      <c r="V23" s="17">
        <v>732454.59679494193</v>
      </c>
      <c r="W23" s="17">
        <v>614353.86595314648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918659.66008301417</v>
      </c>
      <c r="D26" s="5">
        <v>835929.3407124317</v>
      </c>
      <c r="E26" s="5">
        <v>940045.74869850324</v>
      </c>
      <c r="F26" s="5">
        <v>889965.00027557998</v>
      </c>
      <c r="G26" s="5">
        <v>886424.00090679899</v>
      </c>
      <c r="H26" s="5">
        <v>875953.66499000299</v>
      </c>
      <c r="I26" s="5">
        <v>868888.02853767539</v>
      </c>
      <c r="J26" s="5">
        <v>780241.7495478465</v>
      </c>
      <c r="K26" s="5">
        <v>621995.39808971318</v>
      </c>
      <c r="L26" s="5">
        <v>687618.67654293601</v>
      </c>
      <c r="M26" s="5">
        <v>676375.77475098846</v>
      </c>
      <c r="N26" s="5">
        <v>837120.90995903825</v>
      </c>
      <c r="O26" s="5">
        <v>866660.80031030928</v>
      </c>
      <c r="P26" s="5">
        <v>827031.62849964236</v>
      </c>
      <c r="Q26" s="5">
        <v>816296.67586398323</v>
      </c>
      <c r="R26" s="5">
        <v>790538.86371274421</v>
      </c>
      <c r="S26" s="5">
        <v>823196.77204986301</v>
      </c>
      <c r="T26" s="5">
        <v>824444.30026824842</v>
      </c>
      <c r="U26" s="5">
        <v>847659.11947549507</v>
      </c>
      <c r="V26" s="5">
        <v>810980.73593070696</v>
      </c>
      <c r="W26" s="5">
        <v>756269.29286449472</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75058.94183956139</v>
      </c>
      <c r="D28" s="5">
        <v>75058.941839561594</v>
      </c>
      <c r="E28" s="5">
        <v>86664.573452685698</v>
      </c>
      <c r="F28" s="5">
        <v>84929.185031375877</v>
      </c>
      <c r="G28" s="5">
        <v>84929.1850313756</v>
      </c>
      <c r="H28" s="5">
        <v>84929.185031375615</v>
      </c>
      <c r="I28" s="5">
        <v>85161.867730091486</v>
      </c>
      <c r="J28" s="5">
        <v>81568.634697406422</v>
      </c>
      <c r="K28" s="5">
        <v>81568.63469740616</v>
      </c>
      <c r="L28" s="5">
        <v>81568.634697406291</v>
      </c>
      <c r="M28" s="5">
        <v>81792.110408906054</v>
      </c>
      <c r="N28" s="5">
        <v>81568.634697406393</v>
      </c>
      <c r="O28" s="5">
        <v>81568.634697406378</v>
      </c>
      <c r="P28" s="5">
        <v>81568.634697406684</v>
      </c>
      <c r="Q28" s="5">
        <v>83057.724629643461</v>
      </c>
      <c r="R28" s="5">
        <v>82557.198050957886</v>
      </c>
      <c r="S28" s="5">
        <v>181679.91532455845</v>
      </c>
      <c r="T28" s="5">
        <v>84124.319411559671</v>
      </c>
      <c r="U28" s="5">
        <v>82887.704213119941</v>
      </c>
      <c r="V28" s="5">
        <v>109795.43192923642</v>
      </c>
      <c r="W28" s="5">
        <v>80536.297585616048</v>
      </c>
    </row>
    <row r="29" spans="1:23">
      <c r="A29" s="6" t="s">
        <v>144</v>
      </c>
      <c r="B29" s="6" t="s">
        <v>115</v>
      </c>
      <c r="C29" s="5">
        <v>1.2449130108262951</v>
      </c>
      <c r="D29" s="5">
        <v>0</v>
      </c>
      <c r="E29" s="5">
        <v>28.027891389563543</v>
      </c>
      <c r="F29" s="5">
        <v>404.46986573905775</v>
      </c>
      <c r="G29" s="5">
        <v>42.645116503417498</v>
      </c>
      <c r="H29" s="5">
        <v>82.389406038278437</v>
      </c>
      <c r="I29" s="5">
        <v>0</v>
      </c>
      <c r="J29" s="5">
        <v>1683.1287797435666</v>
      </c>
      <c r="K29" s="5">
        <v>44.95679214021294</v>
      </c>
      <c r="L29" s="5">
        <v>0</v>
      </c>
      <c r="M29" s="5">
        <v>0</v>
      </c>
      <c r="N29" s="5">
        <v>0</v>
      </c>
      <c r="O29" s="5">
        <v>41.652359481280399</v>
      </c>
      <c r="P29" s="5">
        <v>599.82829281932391</v>
      </c>
      <c r="Q29" s="5">
        <v>860.64436597199494</v>
      </c>
      <c r="R29" s="5">
        <v>1055.1839461080933</v>
      </c>
      <c r="S29" s="5">
        <v>261.09255531084176</v>
      </c>
      <c r="T29" s="5">
        <v>2145.9081797116519</v>
      </c>
      <c r="U29" s="5">
        <v>993.84604399825344</v>
      </c>
      <c r="V29" s="5">
        <v>1258.7952130149124</v>
      </c>
      <c r="W29" s="5">
        <v>1751.2001898663002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993719.84683558648</v>
      </c>
      <c r="D34" s="17">
        <v>910988.28255199327</v>
      </c>
      <c r="E34" s="17">
        <v>1026738.3500425785</v>
      </c>
      <c r="F34" s="17">
        <v>975298.65517269494</v>
      </c>
      <c r="G34" s="17">
        <v>971395.83105467807</v>
      </c>
      <c r="H34" s="17">
        <v>960965.23942741693</v>
      </c>
      <c r="I34" s="17">
        <v>954049.89626776683</v>
      </c>
      <c r="J34" s="17">
        <v>863493.5130249965</v>
      </c>
      <c r="K34" s="17">
        <v>703608.98957925965</v>
      </c>
      <c r="L34" s="17">
        <v>769187.31124034233</v>
      </c>
      <c r="M34" s="17">
        <v>758167.88515989447</v>
      </c>
      <c r="N34" s="17">
        <v>918689.54465644469</v>
      </c>
      <c r="O34" s="17">
        <v>948271.08736719692</v>
      </c>
      <c r="P34" s="17">
        <v>909200.09148986835</v>
      </c>
      <c r="Q34" s="17">
        <v>900215.04485959874</v>
      </c>
      <c r="R34" s="17">
        <v>874151.24570981017</v>
      </c>
      <c r="S34" s="17">
        <v>1005137.7799297322</v>
      </c>
      <c r="T34" s="17">
        <v>910714.52785951982</v>
      </c>
      <c r="U34" s="17">
        <v>931540.66973261326</v>
      </c>
      <c r="V34" s="17">
        <v>922034.96307295829</v>
      </c>
      <c r="W34" s="17">
        <v>838556.79063997697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229711.47076438353</v>
      </c>
      <c r="D38" s="5">
        <v>265956.13480830757</v>
      </c>
      <c r="E38" s="5">
        <v>263969.93810408399</v>
      </c>
      <c r="F38" s="5">
        <v>262303.20996221481</v>
      </c>
      <c r="G38" s="5">
        <v>251229.97963265999</v>
      </c>
      <c r="H38" s="5">
        <v>239188.57715008486</v>
      </c>
      <c r="I38" s="5">
        <v>289985.87829529343</v>
      </c>
      <c r="J38" s="5">
        <v>287254.3233766061</v>
      </c>
      <c r="K38" s="5">
        <v>258621.38919100235</v>
      </c>
      <c r="L38" s="5">
        <v>235532.61876488326</v>
      </c>
      <c r="M38" s="5">
        <v>205356.48353362203</v>
      </c>
      <c r="N38" s="5">
        <v>191398.48663779633</v>
      </c>
      <c r="O38" s="5">
        <v>192072.74684272963</v>
      </c>
      <c r="P38" s="5">
        <v>188863.44875666458</v>
      </c>
      <c r="Q38" s="5">
        <v>192866.98014810463</v>
      </c>
      <c r="R38" s="5">
        <v>190694.32985323193</v>
      </c>
      <c r="S38" s="5">
        <v>191086.95913968451</v>
      </c>
      <c r="T38" s="5">
        <v>194155.99337988615</v>
      </c>
      <c r="U38" s="5">
        <v>193758.18918582404</v>
      </c>
      <c r="V38" s="5">
        <v>190313.12618929872</v>
      </c>
      <c r="W38" s="5">
        <v>188223.34071041492</v>
      </c>
    </row>
    <row r="39" spans="1:23">
      <c r="A39" s="6" t="s">
        <v>145</v>
      </c>
      <c r="B39" s="6" t="s">
        <v>114</v>
      </c>
      <c r="C39" s="5">
        <v>1370.4724448080974</v>
      </c>
      <c r="D39" s="5">
        <v>810.39285423218723</v>
      </c>
      <c r="E39" s="5">
        <v>426.57106169326607</v>
      </c>
      <c r="F39" s="5">
        <v>409.03228669811955</v>
      </c>
      <c r="G39" s="5">
        <v>731.67639302525617</v>
      </c>
      <c r="H39" s="5">
        <v>173.01978919998101</v>
      </c>
      <c r="I39" s="5">
        <v>0</v>
      </c>
      <c r="J39" s="5">
        <v>139.08257382454499</v>
      </c>
      <c r="K39" s="5">
        <v>84.806087011038215</v>
      </c>
      <c r="L39" s="5">
        <v>0</v>
      </c>
      <c r="M39" s="5">
        <v>640.90376481001192</v>
      </c>
      <c r="N39" s="5">
        <v>111.41120660901852</v>
      </c>
      <c r="O39" s="5">
        <v>65.292943567425809</v>
      </c>
      <c r="P39" s="5">
        <v>469.99609419400878</v>
      </c>
      <c r="Q39" s="5">
        <v>1678.7398052587148</v>
      </c>
      <c r="R39" s="5">
        <v>1796.6347782144123</v>
      </c>
      <c r="S39" s="5">
        <v>25693.463750770734</v>
      </c>
      <c r="T39" s="5">
        <v>3169.7719375152519</v>
      </c>
      <c r="U39" s="5">
        <v>0</v>
      </c>
      <c r="V39" s="5">
        <v>0</v>
      </c>
      <c r="W39" s="5">
        <v>0</v>
      </c>
    </row>
    <row r="40" spans="1:23">
      <c r="A40" s="6" t="s">
        <v>145</v>
      </c>
      <c r="B40" s="6" t="s">
        <v>115</v>
      </c>
      <c r="C40" s="5">
        <v>1465.224279416128</v>
      </c>
      <c r="D40" s="5">
        <v>571.84269165826095</v>
      </c>
      <c r="E40" s="5">
        <v>302.62568699918927</v>
      </c>
      <c r="F40" s="5">
        <v>14.524556408676263</v>
      </c>
      <c r="G40" s="5">
        <v>632.17431074187459</v>
      </c>
      <c r="H40" s="5">
        <v>57.212253127630646</v>
      </c>
      <c r="I40" s="5">
        <v>0</v>
      </c>
      <c r="J40" s="5">
        <v>64.488168258131694</v>
      </c>
      <c r="K40" s="5">
        <v>0</v>
      </c>
      <c r="L40" s="5">
        <v>0</v>
      </c>
      <c r="M40" s="5">
        <v>660.30547287052298</v>
      </c>
      <c r="N40" s="5">
        <v>45.980395001514104</v>
      </c>
      <c r="O40" s="5">
        <v>0</v>
      </c>
      <c r="P40" s="5">
        <v>336.87641926755902</v>
      </c>
      <c r="Q40" s="5">
        <v>1979.9351306652638</v>
      </c>
      <c r="R40" s="5">
        <v>1380.3459870066765</v>
      </c>
      <c r="S40" s="5">
        <v>2642.411131379054</v>
      </c>
      <c r="T40" s="5">
        <v>3110.5045985762172</v>
      </c>
      <c r="U40" s="5">
        <v>2643.1128861596667</v>
      </c>
      <c r="V40" s="5">
        <v>4876.3906527446661</v>
      </c>
      <c r="W40" s="5">
        <v>2488.3303129505284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232547.16748860775</v>
      </c>
      <c r="D45" s="17">
        <v>267338.37035419798</v>
      </c>
      <c r="E45" s="17">
        <v>264699.13485277642</v>
      </c>
      <c r="F45" s="17">
        <v>262726.76680532162</v>
      </c>
      <c r="G45" s="17">
        <v>252593.83033642714</v>
      </c>
      <c r="H45" s="17">
        <v>239418.80919241247</v>
      </c>
      <c r="I45" s="17">
        <v>289985.87829529343</v>
      </c>
      <c r="J45" s="17">
        <v>287457.89411868877</v>
      </c>
      <c r="K45" s="17">
        <v>258706.19527801339</v>
      </c>
      <c r="L45" s="17">
        <v>235532.61876488326</v>
      </c>
      <c r="M45" s="17">
        <v>206657.69277130257</v>
      </c>
      <c r="N45" s="17">
        <v>191555.87823940685</v>
      </c>
      <c r="O45" s="17">
        <v>192138.03978629704</v>
      </c>
      <c r="P45" s="17">
        <v>189670.32127012615</v>
      </c>
      <c r="Q45" s="17">
        <v>196525.65508402861</v>
      </c>
      <c r="R45" s="17">
        <v>193871.31061845302</v>
      </c>
      <c r="S45" s="17">
        <v>219422.83402183428</v>
      </c>
      <c r="T45" s="17">
        <v>200436.26991597761</v>
      </c>
      <c r="U45" s="17">
        <v>196401.30207198372</v>
      </c>
      <c r="V45" s="17">
        <v>195189.51684204338</v>
      </c>
      <c r="W45" s="17">
        <v>190711.67102336546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142266.38306255708</v>
      </c>
      <c r="D50" s="5">
        <v>141165.05767401517</v>
      </c>
      <c r="E50" s="5">
        <v>121698.28456078525</v>
      </c>
      <c r="F50" s="5">
        <v>38782.81437943894</v>
      </c>
      <c r="G50" s="5">
        <v>38782.814379438947</v>
      </c>
      <c r="H50" s="5">
        <v>38782.814379438903</v>
      </c>
      <c r="I50" s="5">
        <v>38889.068665410035</v>
      </c>
      <c r="J50" s="5">
        <v>38782.814379439085</v>
      </c>
      <c r="K50" s="5">
        <v>38782.814379439027</v>
      </c>
      <c r="L50" s="5">
        <v>38782.814379438831</v>
      </c>
      <c r="M50" s="5">
        <v>38889.068665409832</v>
      </c>
      <c r="N50" s="5">
        <v>38782.814379438874</v>
      </c>
      <c r="O50" s="5">
        <v>38782.814379438743</v>
      </c>
      <c r="P50" s="5">
        <v>38782.814379438962</v>
      </c>
      <c r="Q50" s="5">
        <v>35933.708477623659</v>
      </c>
      <c r="R50" s="5">
        <v>30301.556679560203</v>
      </c>
      <c r="S50" s="5">
        <v>0</v>
      </c>
      <c r="T50" s="5">
        <v>0</v>
      </c>
      <c r="U50" s="5">
        <v>0</v>
      </c>
      <c r="V50" s="5">
        <v>0</v>
      </c>
      <c r="W50" s="5">
        <v>0</v>
      </c>
    </row>
    <row r="51" spans="1:23">
      <c r="A51" s="6" t="s">
        <v>146</v>
      </c>
      <c r="B51" s="6" t="s">
        <v>115</v>
      </c>
      <c r="C51" s="5">
        <v>4036.316339058847</v>
      </c>
      <c r="D51" s="5">
        <v>4973.4400567294815</v>
      </c>
      <c r="E51" s="5">
        <v>8629.8196708616379</v>
      </c>
      <c r="F51" s="5">
        <v>421.43536995873666</v>
      </c>
      <c r="G51" s="5">
        <v>471.77708359307945</v>
      </c>
      <c r="H51" s="5">
        <v>147.85712150017247</v>
      </c>
      <c r="I51" s="5">
        <v>59.461068951530834</v>
      </c>
      <c r="J51" s="5">
        <v>170.15270511990664</v>
      </c>
      <c r="K51" s="5">
        <v>43.371425177317199</v>
      </c>
      <c r="L51" s="5">
        <v>0</v>
      </c>
      <c r="M51" s="5">
        <v>377.48726636914398</v>
      </c>
      <c r="N51" s="5">
        <v>214.56495050256106</v>
      </c>
      <c r="O51" s="5">
        <v>117.15574179068726</v>
      </c>
      <c r="P51" s="5">
        <v>383.53580725932096</v>
      </c>
      <c r="Q51" s="5">
        <v>2750.8233879121822</v>
      </c>
      <c r="R51" s="5">
        <v>2282.399711768951</v>
      </c>
      <c r="S51" s="5">
        <v>42642.90372062345</v>
      </c>
      <c r="T51" s="5">
        <v>6180.580584693239</v>
      </c>
      <c r="U51" s="5">
        <v>7032.6191288408381</v>
      </c>
      <c r="V51" s="5">
        <v>42599.199755224065</v>
      </c>
      <c r="W51" s="5">
        <v>3775.9234829527277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146302.69940161594</v>
      </c>
      <c r="D56" s="17">
        <v>146138.49773074465</v>
      </c>
      <c r="E56" s="17">
        <v>130328.1042316469</v>
      </c>
      <c r="F56" s="17">
        <v>39204.249749397677</v>
      </c>
      <c r="G56" s="17">
        <v>39254.591463032026</v>
      </c>
      <c r="H56" s="17">
        <v>38930.671500939075</v>
      </c>
      <c r="I56" s="17">
        <v>38948.529734361568</v>
      </c>
      <c r="J56" s="17">
        <v>38952.967084558994</v>
      </c>
      <c r="K56" s="17">
        <v>38826.185804616347</v>
      </c>
      <c r="L56" s="17">
        <v>38782.814379438831</v>
      </c>
      <c r="M56" s="17">
        <v>39266.555931778974</v>
      </c>
      <c r="N56" s="17">
        <v>38997.379329941432</v>
      </c>
      <c r="O56" s="17">
        <v>38899.970121229431</v>
      </c>
      <c r="P56" s="17">
        <v>39166.350186698284</v>
      </c>
      <c r="Q56" s="17">
        <v>38684.531865535842</v>
      </c>
      <c r="R56" s="17">
        <v>32583.956391329153</v>
      </c>
      <c r="S56" s="17">
        <v>42642.90372062345</v>
      </c>
      <c r="T56" s="17">
        <v>6180.580584693239</v>
      </c>
      <c r="U56" s="17">
        <v>7032.6191288408381</v>
      </c>
      <c r="V56" s="17">
        <v>42599.199755224065</v>
      </c>
      <c r="W56" s="17">
        <v>3775.9234829527277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76</v>
      </c>
      <c r="B10" s="6" t="s">
        <v>119</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76</v>
      </c>
      <c r="B11" s="6" t="s">
        <v>120</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102" t="s">
        <v>137</v>
      </c>
      <c r="B12" s="102"/>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127</v>
      </c>
      <c r="B21" s="6" t="s">
        <v>119</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127</v>
      </c>
      <c r="B22" s="6" t="s">
        <v>120</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102" t="s">
        <v>137</v>
      </c>
      <c r="B23" s="102"/>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144</v>
      </c>
      <c r="B32" s="6" t="s">
        <v>119</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144</v>
      </c>
      <c r="B33" s="6" t="s">
        <v>120</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2" t="s">
        <v>137</v>
      </c>
      <c r="B34" s="102"/>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145</v>
      </c>
      <c r="B43" s="6" t="s">
        <v>119</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145</v>
      </c>
      <c r="B44" s="6" t="s">
        <v>120</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102" t="s">
        <v>137</v>
      </c>
      <c r="B45" s="102"/>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102" t="s">
        <v>137</v>
      </c>
      <c r="B56" s="102"/>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4422.4005357162787</v>
      </c>
      <c r="S7" s="5">
        <v>5685.9973550921586</v>
      </c>
      <c r="T7" s="5">
        <v>5685.9973550921586</v>
      </c>
      <c r="U7" s="5">
        <v>5685.9973550922041</v>
      </c>
      <c r="V7" s="5">
        <v>5685.9973550921586</v>
      </c>
      <c r="W7" s="5">
        <v>67199.545606602536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0</v>
      </c>
      <c r="O9" s="5">
        <v>0</v>
      </c>
      <c r="P9" s="5">
        <v>18659.598588760262</v>
      </c>
      <c r="Q9" s="5">
        <v>51846.261167167184</v>
      </c>
      <c r="R9" s="5">
        <v>89024.677272294604</v>
      </c>
      <c r="S9" s="5">
        <v>203507.29491947719</v>
      </c>
      <c r="T9" s="5">
        <v>246082.58749529699</v>
      </c>
      <c r="U9" s="5">
        <v>246082.58749527452</v>
      </c>
      <c r="V9" s="5">
        <v>246082.58749529699</v>
      </c>
      <c r="W9" s="5">
        <v>417802.589345443</v>
      </c>
      <c r="X9" s="19"/>
    </row>
    <row r="10" spans="1:24">
      <c r="A10" s="6" t="s">
        <v>76</v>
      </c>
      <c r="B10" s="6" t="s">
        <v>119</v>
      </c>
      <c r="C10" s="5">
        <v>0</v>
      </c>
      <c r="D10" s="5">
        <v>188379.92222749998</v>
      </c>
      <c r="E10" s="5">
        <v>188379.92222747649</v>
      </c>
      <c r="F10" s="5">
        <v>212837.86128730571</v>
      </c>
      <c r="G10" s="5">
        <v>267990.62980113371</v>
      </c>
      <c r="H10" s="5">
        <v>323002.98580101773</v>
      </c>
      <c r="I10" s="5">
        <v>378656.24179822393</v>
      </c>
      <c r="J10" s="5">
        <v>433245.59171677241</v>
      </c>
      <c r="K10" s="5">
        <v>488502.98526747746</v>
      </c>
      <c r="L10" s="5">
        <v>488502.98526747746</v>
      </c>
      <c r="M10" s="5">
        <v>488502.98526747944</v>
      </c>
      <c r="N10" s="5">
        <v>488502.98526747746</v>
      </c>
      <c r="O10" s="5">
        <v>488502.98526747746</v>
      </c>
      <c r="P10" s="5">
        <v>488502.98526747746</v>
      </c>
      <c r="Q10" s="5">
        <v>502567.91350589658</v>
      </c>
      <c r="R10" s="5">
        <v>502567.91350589314</v>
      </c>
      <c r="S10" s="5">
        <v>591912.3517865293</v>
      </c>
      <c r="T10" s="5">
        <v>591912.3517865293</v>
      </c>
      <c r="U10" s="5">
        <v>591912.35178653081</v>
      </c>
      <c r="V10" s="5">
        <v>699279.52781005227</v>
      </c>
      <c r="W10" s="5">
        <v>699977.00529687083</v>
      </c>
      <c r="X10" s="19"/>
    </row>
    <row r="11" spans="1:24">
      <c r="A11" s="6" t="s">
        <v>76</v>
      </c>
      <c r="B11" s="6" t="s">
        <v>120</v>
      </c>
      <c r="C11" s="5">
        <v>0</v>
      </c>
      <c r="D11" s="5">
        <v>90325.769523302704</v>
      </c>
      <c r="E11" s="5">
        <v>90325.769523302792</v>
      </c>
      <c r="F11" s="5">
        <v>113104.64957950584</v>
      </c>
      <c r="G11" s="5">
        <v>124425.87597733153</v>
      </c>
      <c r="H11" s="5">
        <v>135678.88874492358</v>
      </c>
      <c r="I11" s="5">
        <v>146863.68788222375</v>
      </c>
      <c r="J11" s="5">
        <v>157980.27338928738</v>
      </c>
      <c r="K11" s="5">
        <v>168724.41247511547</v>
      </c>
      <c r="L11" s="5">
        <v>168724.41247511547</v>
      </c>
      <c r="M11" s="5">
        <v>168724.41247509691</v>
      </c>
      <c r="N11" s="5">
        <v>168724.41247511547</v>
      </c>
      <c r="O11" s="5">
        <v>168724.41247511547</v>
      </c>
      <c r="P11" s="5">
        <v>168724.41247511547</v>
      </c>
      <c r="Q11" s="5">
        <v>197745.78239972182</v>
      </c>
      <c r="R11" s="5">
        <v>230241.42549762159</v>
      </c>
      <c r="S11" s="5">
        <v>342518.2303356207</v>
      </c>
      <c r="T11" s="5">
        <v>342518.2303356207</v>
      </c>
      <c r="U11" s="5">
        <v>372294.39481604379</v>
      </c>
      <c r="V11" s="5">
        <v>501437.28037893493</v>
      </c>
      <c r="W11" s="5">
        <v>515423.04965753754</v>
      </c>
      <c r="X11" s="19"/>
    </row>
    <row r="12" spans="1:24">
      <c r="A12" s="102" t="s">
        <v>137</v>
      </c>
      <c r="B12" s="102"/>
      <c r="C12" s="17">
        <v>0</v>
      </c>
      <c r="D12" s="17">
        <v>283946.96554974234</v>
      </c>
      <c r="E12" s="17">
        <v>283946.96554971859</v>
      </c>
      <c r="F12" s="17">
        <v>331183.78466575127</v>
      </c>
      <c r="G12" s="17">
        <v>397657.77957740496</v>
      </c>
      <c r="H12" s="17">
        <v>463923.14834488102</v>
      </c>
      <c r="I12" s="17">
        <v>530761.20347938698</v>
      </c>
      <c r="J12" s="17">
        <v>596467.13890499948</v>
      </c>
      <c r="K12" s="17">
        <v>662468.67154153262</v>
      </c>
      <c r="L12" s="17">
        <v>662468.67154153262</v>
      </c>
      <c r="M12" s="17">
        <v>662468.67154151562</v>
      </c>
      <c r="N12" s="17">
        <v>657227.39774259296</v>
      </c>
      <c r="O12" s="17">
        <v>657227.39774259296</v>
      </c>
      <c r="P12" s="17">
        <v>675886.99633135321</v>
      </c>
      <c r="Q12" s="17">
        <v>752159.95707278559</v>
      </c>
      <c r="R12" s="17">
        <v>826256.41681152559</v>
      </c>
      <c r="S12" s="17">
        <v>1143623.8743967195</v>
      </c>
      <c r="T12" s="17">
        <v>1186199.1669725392</v>
      </c>
      <c r="U12" s="17">
        <v>1215975.3314529413</v>
      </c>
      <c r="V12" s="17">
        <v>1452485.3930393765</v>
      </c>
      <c r="W12" s="17">
        <v>1700402.1899064539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39191.08995671571</v>
      </c>
      <c r="W21" s="5">
        <v>39191.08995671571</v>
      </c>
    </row>
    <row r="22" spans="1:23">
      <c r="A22" s="6" t="s">
        <v>127</v>
      </c>
      <c r="B22" s="6" t="s">
        <v>120</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47962.036224751726</v>
      </c>
      <c r="T22" s="5">
        <v>47962.036224751726</v>
      </c>
      <c r="U22" s="5">
        <v>77738.20070518124</v>
      </c>
      <c r="V22" s="5">
        <v>206881.08626806593</v>
      </c>
      <c r="W22" s="5">
        <v>220866.85554666849</v>
      </c>
    </row>
    <row r="23" spans="1:23">
      <c r="A23" s="102" t="s">
        <v>137</v>
      </c>
      <c r="B23" s="102"/>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87153.126181467436</v>
      </c>
      <c r="T23" s="17">
        <v>87153.126181467436</v>
      </c>
      <c r="U23" s="17">
        <v>116929.29066189421</v>
      </c>
      <c r="V23" s="17">
        <v>246072.17622478164</v>
      </c>
      <c r="W23" s="17">
        <v>260057.9455033842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42575.292575819782</v>
      </c>
      <c r="U31" s="5">
        <v>42575.29257581805</v>
      </c>
      <c r="V31" s="5">
        <v>42575.292575819782</v>
      </c>
      <c r="W31" s="5">
        <v>42575.292575819782</v>
      </c>
    </row>
    <row r="32" spans="1:23">
      <c r="A32" s="6" t="s">
        <v>144</v>
      </c>
      <c r="B32" s="6" t="s">
        <v>119</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100483.34582351185</v>
      </c>
      <c r="R32" s="5">
        <v>100483.34582351813</v>
      </c>
      <c r="S32" s="5">
        <v>189827.78410415442</v>
      </c>
      <c r="T32" s="5">
        <v>189827.78410415442</v>
      </c>
      <c r="U32" s="5">
        <v>189827.78410414618</v>
      </c>
      <c r="V32" s="5">
        <v>283356.03211176896</v>
      </c>
      <c r="W32" s="5">
        <v>283356.03211176896</v>
      </c>
    </row>
    <row r="33" spans="1:23">
      <c r="A33" s="6" t="s">
        <v>144</v>
      </c>
      <c r="B33" s="6" t="s">
        <v>120</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2" t="s">
        <v>137</v>
      </c>
      <c r="B34" s="102"/>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146747.86911477172</v>
      </c>
      <c r="R34" s="17">
        <v>146747.86911477192</v>
      </c>
      <c r="S34" s="17">
        <v>236092.30739540822</v>
      </c>
      <c r="T34" s="17">
        <v>278667.59997122799</v>
      </c>
      <c r="U34" s="17">
        <v>278667.59997122409</v>
      </c>
      <c r="V34" s="17">
        <v>372195.8479788425</v>
      </c>
      <c r="W34" s="17">
        <v>372195.8479788425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5386.2189049411663</v>
      </c>
      <c r="Q42" s="5">
        <v>5386.218904942165</v>
      </c>
      <c r="R42" s="5">
        <v>5386.2189049411663</v>
      </c>
      <c r="S42" s="5">
        <v>5386.2189049411663</v>
      </c>
      <c r="T42" s="5">
        <v>5386.2189049411663</v>
      </c>
      <c r="U42" s="5">
        <v>5386.218904942165</v>
      </c>
      <c r="V42" s="5">
        <v>5386.2189049411663</v>
      </c>
      <c r="W42" s="5">
        <v>164784.94043719079</v>
      </c>
    </row>
    <row r="43" spans="1:23">
      <c r="A43" s="6" t="s">
        <v>145</v>
      </c>
      <c r="B43" s="6" t="s">
        <v>119</v>
      </c>
      <c r="C43" s="5">
        <v>0</v>
      </c>
      <c r="D43" s="5">
        <v>62770.414685681892</v>
      </c>
      <c r="E43" s="5">
        <v>62770.414685668824</v>
      </c>
      <c r="F43" s="5">
        <v>87228.35374548762</v>
      </c>
      <c r="G43" s="5">
        <v>142381.1222593156</v>
      </c>
      <c r="H43" s="5">
        <v>197393.47825919956</v>
      </c>
      <c r="I43" s="5">
        <v>253046.73425641618</v>
      </c>
      <c r="J43" s="5">
        <v>307636.08417495427</v>
      </c>
      <c r="K43" s="5">
        <v>362893.47772565932</v>
      </c>
      <c r="L43" s="5">
        <v>362893.47772565932</v>
      </c>
      <c r="M43" s="5">
        <v>362893.47772567178</v>
      </c>
      <c r="N43" s="5">
        <v>362893.47772565932</v>
      </c>
      <c r="O43" s="5">
        <v>362893.47772565932</v>
      </c>
      <c r="P43" s="5">
        <v>362893.47772565932</v>
      </c>
      <c r="Q43" s="5">
        <v>362893.47772567178</v>
      </c>
      <c r="R43" s="5">
        <v>362893.47772565932</v>
      </c>
      <c r="S43" s="5">
        <v>362893.47772565932</v>
      </c>
      <c r="T43" s="5">
        <v>362893.47772565932</v>
      </c>
      <c r="U43" s="5">
        <v>362893.47772567178</v>
      </c>
      <c r="V43" s="5">
        <v>362893.47772565932</v>
      </c>
      <c r="W43" s="5">
        <v>362893.47772565932</v>
      </c>
    </row>
    <row r="44" spans="1:23">
      <c r="A44" s="6" t="s">
        <v>145</v>
      </c>
      <c r="B44" s="6" t="s">
        <v>120</v>
      </c>
      <c r="C44" s="5">
        <v>0</v>
      </c>
      <c r="D44" s="5">
        <v>0</v>
      </c>
      <c r="E44" s="5">
        <v>0</v>
      </c>
      <c r="F44" s="5">
        <v>22778.880056203147</v>
      </c>
      <c r="G44" s="5">
        <v>34100.106454028813</v>
      </c>
      <c r="H44" s="5">
        <v>45353.119221620873</v>
      </c>
      <c r="I44" s="5">
        <v>56537.918358920964</v>
      </c>
      <c r="J44" s="5">
        <v>67654.503865984676</v>
      </c>
      <c r="K44" s="5">
        <v>78398.64295181277</v>
      </c>
      <c r="L44" s="5">
        <v>78398.64295181277</v>
      </c>
      <c r="M44" s="5">
        <v>78398.642951794114</v>
      </c>
      <c r="N44" s="5">
        <v>78398.64295181277</v>
      </c>
      <c r="O44" s="5">
        <v>78398.64295181277</v>
      </c>
      <c r="P44" s="5">
        <v>78398.64295181277</v>
      </c>
      <c r="Q44" s="5">
        <v>78398.642951794114</v>
      </c>
      <c r="R44" s="5">
        <v>78398.64295181277</v>
      </c>
      <c r="S44" s="5">
        <v>78398.64295181277</v>
      </c>
      <c r="T44" s="5">
        <v>78398.64295181277</v>
      </c>
      <c r="U44" s="5">
        <v>78398.642951794114</v>
      </c>
      <c r="V44" s="5">
        <v>78398.64295181277</v>
      </c>
      <c r="W44" s="5">
        <v>78398.64295181277</v>
      </c>
    </row>
    <row r="45" spans="1:23">
      <c r="A45" s="102" t="s">
        <v>137</v>
      </c>
      <c r="B45" s="102"/>
      <c r="C45" s="17">
        <v>0</v>
      </c>
      <c r="D45" s="17">
        <v>62770.414685681892</v>
      </c>
      <c r="E45" s="17">
        <v>62770.414685668824</v>
      </c>
      <c r="F45" s="17">
        <v>110007.23380169077</v>
      </c>
      <c r="G45" s="17">
        <v>176481.2287133444</v>
      </c>
      <c r="H45" s="17">
        <v>242746.59748082043</v>
      </c>
      <c r="I45" s="17">
        <v>309584.65261533717</v>
      </c>
      <c r="J45" s="17">
        <v>375290.58804093895</v>
      </c>
      <c r="K45" s="17">
        <v>441292.12067747209</v>
      </c>
      <c r="L45" s="17">
        <v>441292.12067747209</v>
      </c>
      <c r="M45" s="17">
        <v>441292.12067746592</v>
      </c>
      <c r="N45" s="17">
        <v>441292.12067747209</v>
      </c>
      <c r="O45" s="17">
        <v>441292.12067747209</v>
      </c>
      <c r="P45" s="17">
        <v>446678.33958241326</v>
      </c>
      <c r="Q45" s="17">
        <v>446678.33958240808</v>
      </c>
      <c r="R45" s="17">
        <v>446678.33958241326</v>
      </c>
      <c r="S45" s="17">
        <v>446678.33958241326</v>
      </c>
      <c r="T45" s="17">
        <v>446678.33958241326</v>
      </c>
      <c r="U45" s="17">
        <v>446678.33958240808</v>
      </c>
      <c r="V45" s="17">
        <v>446678.33958241326</v>
      </c>
      <c r="W45" s="17">
        <v>606077.06111466279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4422.4005357162787</v>
      </c>
      <c r="S51" s="5">
        <v>5685.9973550921586</v>
      </c>
      <c r="T51" s="5">
        <v>5685.9973550921586</v>
      </c>
      <c r="U51" s="5">
        <v>5685.9973550922041</v>
      </c>
      <c r="V51" s="5">
        <v>5685.9973550921586</v>
      </c>
      <c r="W51" s="5">
        <v>67199.545606602536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13273.379683819094</v>
      </c>
      <c r="Q53" s="5">
        <v>46460.042262225026</v>
      </c>
      <c r="R53" s="5">
        <v>83638.458367353436</v>
      </c>
      <c r="S53" s="5">
        <v>198121.07601453603</v>
      </c>
      <c r="T53" s="5">
        <v>198121.07601453603</v>
      </c>
      <c r="U53" s="5">
        <v>198121.07601451428</v>
      </c>
      <c r="V53" s="5">
        <v>198121.07601453603</v>
      </c>
      <c r="W53" s="5">
        <v>210442.35633243239</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13838.928015908237</v>
      </c>
      <c r="W54" s="5">
        <v>14536.405502726961</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29021.369924624938</v>
      </c>
      <c r="R55" s="5">
        <v>61517.013022506071</v>
      </c>
      <c r="S55" s="5">
        <v>169893.02786780245</v>
      </c>
      <c r="T55" s="5">
        <v>169893.02786780245</v>
      </c>
      <c r="U55" s="5">
        <v>169893.02786780862</v>
      </c>
      <c r="V55" s="5">
        <v>169893.02786780245</v>
      </c>
      <c r="W55" s="5">
        <v>169893.02786780245</v>
      </c>
    </row>
    <row r="56" spans="1:23">
      <c r="A56" s="102" t="s">
        <v>137</v>
      </c>
      <c r="B56" s="102"/>
      <c r="C56" s="17">
        <v>0</v>
      </c>
      <c r="D56" s="17">
        <v>0</v>
      </c>
      <c r="E56" s="17">
        <v>0</v>
      </c>
      <c r="F56" s="17">
        <v>0</v>
      </c>
      <c r="G56" s="17">
        <v>0</v>
      </c>
      <c r="H56" s="17">
        <v>0</v>
      </c>
      <c r="I56" s="17">
        <v>0</v>
      </c>
      <c r="J56" s="17">
        <v>0</v>
      </c>
      <c r="K56" s="17">
        <v>0</v>
      </c>
      <c r="L56" s="17">
        <v>0</v>
      </c>
      <c r="M56" s="17">
        <v>0</v>
      </c>
      <c r="N56" s="17">
        <v>0</v>
      </c>
      <c r="O56" s="17">
        <v>0</v>
      </c>
      <c r="P56" s="17">
        <v>13273.379683819094</v>
      </c>
      <c r="Q56" s="17">
        <v>75481.412186849964</v>
      </c>
      <c r="R56" s="17">
        <v>149577.87192557578</v>
      </c>
      <c r="S56" s="17">
        <v>373700.10123743064</v>
      </c>
      <c r="T56" s="17">
        <v>373700.10123743064</v>
      </c>
      <c r="U56" s="17">
        <v>373700.1012374151</v>
      </c>
      <c r="V56" s="17">
        <v>387539.02925333887</v>
      </c>
      <c r="W56" s="17">
        <v>462071.33530956437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0</v>
      </c>
      <c r="G4" s="5">
        <v>0</v>
      </c>
      <c r="H4" s="5">
        <v>0</v>
      </c>
      <c r="I4" s="5">
        <v>0</v>
      </c>
      <c r="J4" s="5">
        <v>0</v>
      </c>
      <c r="K4" s="5">
        <v>0</v>
      </c>
      <c r="L4" s="5">
        <v>0</v>
      </c>
      <c r="M4" s="5">
        <v>0</v>
      </c>
      <c r="N4" s="5">
        <v>0</v>
      </c>
      <c r="O4" s="5">
        <v>0</v>
      </c>
      <c r="P4" s="5">
        <v>0</v>
      </c>
      <c r="Q4" s="5">
        <v>12885.876849065371</v>
      </c>
      <c r="R4" s="5">
        <v>198.65884498691202</v>
      </c>
      <c r="S4" s="5">
        <v>0</v>
      </c>
      <c r="T4" s="5">
        <v>0</v>
      </c>
      <c r="U4" s="5">
        <v>0</v>
      </c>
      <c r="V4" s="5">
        <v>1509.7764662158502</v>
      </c>
      <c r="W4" s="5">
        <v>344.71168659927201</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9946.9586184045856</v>
      </c>
      <c r="R5" s="5">
        <v>0</v>
      </c>
      <c r="S5" s="5">
        <v>0</v>
      </c>
      <c r="T5" s="5">
        <v>0</v>
      </c>
      <c r="U5" s="5">
        <v>0</v>
      </c>
      <c r="V5" s="5">
        <v>3295.3899255505198</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6500.8752963839997</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1989.2337052601999</v>
      </c>
      <c r="R7" s="5">
        <v>2010.1966558422</v>
      </c>
      <c r="S7" s="5">
        <v>4060.8118970395208</v>
      </c>
      <c r="T7" s="5">
        <v>0</v>
      </c>
      <c r="U7" s="5">
        <v>0</v>
      </c>
      <c r="V7" s="5">
        <v>0</v>
      </c>
      <c r="W7" s="5">
        <v>3101.5157461898402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24822.06917273016</v>
      </c>
      <c r="R9" s="17">
        <v>2208.8555008291119</v>
      </c>
      <c r="S9" s="17">
        <v>4060.8118970395208</v>
      </c>
      <c r="T9" s="17">
        <v>0</v>
      </c>
      <c r="U9" s="17">
        <v>0</v>
      </c>
      <c r="V9" s="17">
        <v>4805.16639176637</v>
      </c>
      <c r="W9" s="17">
        <v>9947.1027291731116</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144</v>
      </c>
      <c r="B18" s="6" t="s">
        <v>250</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c r="X4" s="5">
        <v>20249.40959089122</v>
      </c>
    </row>
    <row r="5" spans="1:24">
      <c r="A5" s="6" t="s">
        <v>76</v>
      </c>
      <c r="B5" s="6" t="s">
        <v>235</v>
      </c>
      <c r="C5" s="5">
        <v>0</v>
      </c>
      <c r="D5" s="5">
        <v>0</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c r="X5" s="5">
        <v>9534.4753679084224</v>
      </c>
    </row>
    <row r="6" spans="1:24">
      <c r="A6" s="6" t="s">
        <v>76</v>
      </c>
      <c r="B6" s="6" t="s">
        <v>236</v>
      </c>
      <c r="C6" s="5">
        <v>0</v>
      </c>
      <c r="D6" s="5">
        <v>0</v>
      </c>
      <c r="E6" s="5">
        <v>0</v>
      </c>
      <c r="F6" s="5">
        <v>0</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c r="X6" s="5">
        <v>165801.00935369293</v>
      </c>
    </row>
    <row r="7" spans="1:24">
      <c r="A7" s="6" t="s">
        <v>76</v>
      </c>
      <c r="B7" s="6" t="s">
        <v>237</v>
      </c>
      <c r="C7" s="5">
        <v>0</v>
      </c>
      <c r="D7" s="5">
        <v>0</v>
      </c>
      <c r="E7" s="5">
        <v>0</v>
      </c>
      <c r="F7" s="5">
        <v>0</v>
      </c>
      <c r="G7" s="5">
        <v>0</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c r="X7" s="5">
        <v>190689.50735816843</v>
      </c>
    </row>
    <row r="8" spans="1:24">
      <c r="A8" s="6" t="s">
        <v>76</v>
      </c>
      <c r="B8" s="6" t="s">
        <v>238</v>
      </c>
      <c r="C8" s="5">
        <v>0</v>
      </c>
      <c r="D8" s="5">
        <v>0</v>
      </c>
      <c r="E8" s="5">
        <v>0</v>
      </c>
      <c r="F8" s="5">
        <v>0</v>
      </c>
      <c r="G8" s="5">
        <v>0</v>
      </c>
      <c r="H8" s="5">
        <v>0</v>
      </c>
      <c r="I8" s="5">
        <v>0</v>
      </c>
      <c r="J8" s="5">
        <v>0</v>
      </c>
      <c r="K8" s="5">
        <v>0</v>
      </c>
      <c r="L8" s="5">
        <v>0</v>
      </c>
      <c r="M8" s="5">
        <v>0</v>
      </c>
      <c r="N8" s="5">
        <v>0</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c r="X8" s="5">
        <v>192051.57526786966</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103971.1837738585</v>
      </c>
      <c r="S9" s="5">
        <v>103971.1837738585</v>
      </c>
      <c r="T9" s="5">
        <v>103971.1837738585</v>
      </c>
      <c r="U9" s="5">
        <v>103971.1837738585</v>
      </c>
      <c r="V9" s="5">
        <v>103971.1837738585</v>
      </c>
      <c r="W9" s="5">
        <v>103971.1837738585</v>
      </c>
      <c r="X9" s="5">
        <v>103971.1837738585</v>
      </c>
    </row>
    <row r="10" spans="1:24">
      <c r="A10" s="6" t="s">
        <v>76</v>
      </c>
      <c r="B10" s="6" t="s">
        <v>240</v>
      </c>
      <c r="C10" s="5">
        <v>0</v>
      </c>
      <c r="D10" s="5">
        <v>0</v>
      </c>
      <c r="E10" s="5">
        <v>0</v>
      </c>
      <c r="F10" s="5">
        <v>0</v>
      </c>
      <c r="G10" s="5">
        <v>0</v>
      </c>
      <c r="H10" s="5">
        <v>0</v>
      </c>
      <c r="I10" s="5">
        <v>0</v>
      </c>
      <c r="J10" s="5">
        <v>157091.83225220544</v>
      </c>
      <c r="K10" s="5">
        <v>157091.83225220544</v>
      </c>
      <c r="L10" s="5">
        <v>157091.83225220544</v>
      </c>
      <c r="M10" s="5">
        <v>157091.83225220544</v>
      </c>
      <c r="N10" s="5">
        <v>157091.83225220544</v>
      </c>
      <c r="O10" s="5">
        <v>157091.83225220544</v>
      </c>
      <c r="P10" s="5">
        <v>157091.83225220544</v>
      </c>
      <c r="Q10" s="5">
        <v>157091.83225220544</v>
      </c>
      <c r="R10" s="5">
        <v>157091.83225220544</v>
      </c>
      <c r="S10" s="5">
        <v>157091.83225220544</v>
      </c>
      <c r="T10" s="5">
        <v>157091.83225220544</v>
      </c>
      <c r="U10" s="5">
        <v>157091.83225220544</v>
      </c>
      <c r="V10" s="5">
        <v>157091.83225220544</v>
      </c>
      <c r="W10" s="5">
        <v>157091.83225220544</v>
      </c>
      <c r="X10" s="5">
        <v>157091.83225220544</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122844.23985132705</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122844.23985132705</v>
      </c>
      <c r="D14" s="17">
        <v>0</v>
      </c>
      <c r="E14" s="17">
        <v>29783.884958799645</v>
      </c>
      <c r="F14" s="17">
        <v>29783.884958799645</v>
      </c>
      <c r="G14" s="17">
        <v>195584.89431249257</v>
      </c>
      <c r="H14" s="17">
        <v>386274.401670661</v>
      </c>
      <c r="I14" s="17">
        <v>386274.401670661</v>
      </c>
      <c r="J14" s="17">
        <v>543366.23392286641</v>
      </c>
      <c r="K14" s="17">
        <v>543366.23392286641</v>
      </c>
      <c r="L14" s="17">
        <v>543366.23392286641</v>
      </c>
      <c r="M14" s="17">
        <v>543366.23392286641</v>
      </c>
      <c r="N14" s="17">
        <v>543366.23392286641</v>
      </c>
      <c r="O14" s="17">
        <v>735417.80919073615</v>
      </c>
      <c r="P14" s="17">
        <v>735417.80919073615</v>
      </c>
      <c r="Q14" s="17">
        <v>735417.80919073615</v>
      </c>
      <c r="R14" s="17">
        <v>839388.99296459462</v>
      </c>
      <c r="S14" s="17">
        <v>839388.99296459462</v>
      </c>
      <c r="T14" s="17">
        <v>839388.99296459462</v>
      </c>
      <c r="U14" s="17">
        <v>839388.99296459462</v>
      </c>
      <c r="V14" s="17">
        <v>839388.99296459462</v>
      </c>
      <c r="W14" s="17">
        <v>839388.99296459462</v>
      </c>
      <c r="X14" s="17">
        <v>839388.99296459462</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15725.528040136958</v>
      </c>
      <c r="F17" s="5">
        <v>15725.528040136958</v>
      </c>
      <c r="G17" s="5">
        <v>105258.07309113115</v>
      </c>
      <c r="H17" s="5">
        <v>189161.45632872524</v>
      </c>
      <c r="I17" s="5">
        <v>189161.45632872524</v>
      </c>
      <c r="J17" s="5">
        <v>244143.59761699714</v>
      </c>
      <c r="K17" s="5">
        <v>244143.59761699714</v>
      </c>
      <c r="L17" s="5">
        <v>244143.59761699714</v>
      </c>
      <c r="M17" s="5">
        <v>244143.59761699714</v>
      </c>
      <c r="N17" s="5">
        <v>244143.59761699714</v>
      </c>
      <c r="O17" s="5">
        <v>353612.99551968282</v>
      </c>
      <c r="P17" s="5">
        <v>353612.99551968282</v>
      </c>
      <c r="Q17" s="5">
        <v>353612.99551968282</v>
      </c>
      <c r="R17" s="5">
        <v>404558.87556887354</v>
      </c>
      <c r="S17" s="5">
        <v>404558.87556887354</v>
      </c>
      <c r="T17" s="5">
        <v>404558.87556887354</v>
      </c>
      <c r="U17" s="5">
        <v>404558.87556887354</v>
      </c>
      <c r="V17" s="5">
        <v>404558.87556887354</v>
      </c>
      <c r="W17" s="5">
        <v>404558.87556887354</v>
      </c>
      <c r="X17" s="5">
        <v>404558.87556887354</v>
      </c>
    </row>
    <row r="18" spans="1:24">
      <c r="A18" s="6" t="s">
        <v>144</v>
      </c>
      <c r="B18" s="6" t="s">
        <v>250</v>
      </c>
      <c r="C18" s="5">
        <v>0</v>
      </c>
      <c r="D18" s="5">
        <v>0</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91491.917585176081</v>
      </c>
      <c r="P18" s="5">
        <v>91491.917585176081</v>
      </c>
      <c r="Q18" s="5">
        <v>91491.917585176081</v>
      </c>
      <c r="R18" s="5">
        <v>144517.22130984394</v>
      </c>
      <c r="S18" s="5">
        <v>144517.22130984394</v>
      </c>
      <c r="T18" s="5">
        <v>144517.22130984394</v>
      </c>
      <c r="U18" s="5">
        <v>144517.22130984394</v>
      </c>
      <c r="V18" s="5">
        <v>144517.22130984394</v>
      </c>
      <c r="W18" s="5">
        <v>144517.22130984394</v>
      </c>
      <c r="X18" s="5">
        <v>144517.22130984394</v>
      </c>
    </row>
    <row r="19" spans="1:24">
      <c r="A19" s="6" t="s">
        <v>145</v>
      </c>
      <c r="B19" s="6" t="s">
        <v>250</v>
      </c>
      <c r="C19" s="5">
        <v>61422.119925663523</v>
      </c>
      <c r="D19" s="5">
        <v>0</v>
      </c>
      <c r="E19" s="5">
        <v>5148.6166986705484</v>
      </c>
      <c r="F19" s="5">
        <v>5148.6166986705484</v>
      </c>
      <c r="G19" s="5">
        <v>5148.6166986705484</v>
      </c>
      <c r="H19" s="5">
        <v>111934.74081924488</v>
      </c>
      <c r="I19" s="5">
        <v>111934.74081924488</v>
      </c>
      <c r="J19" s="5">
        <v>214044.43178317838</v>
      </c>
      <c r="K19" s="5">
        <v>214044.43178317838</v>
      </c>
      <c r="L19" s="5">
        <v>214044.43178317838</v>
      </c>
      <c r="M19" s="5">
        <v>214044.43178317838</v>
      </c>
      <c r="N19" s="5">
        <v>214044.43178317838</v>
      </c>
      <c r="O19" s="5">
        <v>214044.43178317838</v>
      </c>
      <c r="P19" s="5">
        <v>214044.43178317838</v>
      </c>
      <c r="Q19" s="5">
        <v>214044.43178317838</v>
      </c>
      <c r="R19" s="5">
        <v>214044.43178317838</v>
      </c>
      <c r="S19" s="5">
        <v>214044.43178317838</v>
      </c>
      <c r="T19" s="5">
        <v>214044.43178317838</v>
      </c>
      <c r="U19" s="5">
        <v>214044.43178317838</v>
      </c>
      <c r="V19" s="5">
        <v>214044.43178317838</v>
      </c>
      <c r="W19" s="5">
        <v>214044.43178317838</v>
      </c>
      <c r="X19" s="5">
        <v>214044.43178317838</v>
      </c>
    </row>
    <row r="20" spans="1:24">
      <c r="A20" s="6" t="s">
        <v>146</v>
      </c>
      <c r="B20" s="6" t="s">
        <v>250</v>
      </c>
      <c r="C20" s="5">
        <v>0</v>
      </c>
      <c r="D20" s="5">
        <v>0</v>
      </c>
      <c r="E20" s="5">
        <v>0</v>
      </c>
      <c r="F20" s="5">
        <v>0</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c r="X20" s="5">
        <v>76268.464302698747</v>
      </c>
    </row>
    <row r="21" spans="1:24">
      <c r="A21" s="6" t="s">
        <v>147</v>
      </c>
      <c r="B21" s="6" t="s">
        <v>250</v>
      </c>
      <c r="C21" s="5">
        <v>61422.119925663523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102" t="s">
        <v>137</v>
      </c>
      <c r="B22" s="102"/>
      <c r="C22" s="17">
        <v>122844.23985132705</v>
      </c>
      <c r="D22" s="17">
        <v>0</v>
      </c>
      <c r="E22" s="17">
        <v>29783.884958799645</v>
      </c>
      <c r="F22" s="17">
        <v>29783.884958799645</v>
      </c>
      <c r="G22" s="17">
        <v>195584.89431249257</v>
      </c>
      <c r="H22" s="17">
        <v>386274.401670661</v>
      </c>
      <c r="I22" s="17">
        <v>386274.401670661</v>
      </c>
      <c r="J22" s="17">
        <v>543366.23392286641</v>
      </c>
      <c r="K22" s="17">
        <v>543366.23392286641</v>
      </c>
      <c r="L22" s="17">
        <v>543366.23392286641</v>
      </c>
      <c r="M22" s="17">
        <v>543366.23392286641</v>
      </c>
      <c r="N22" s="17">
        <v>543366.23392286641</v>
      </c>
      <c r="O22" s="17">
        <v>735417.80919073604</v>
      </c>
      <c r="P22" s="17">
        <v>735417.80919073604</v>
      </c>
      <c r="Q22" s="17">
        <v>735417.80919073604</v>
      </c>
      <c r="R22" s="17">
        <v>839388.99296459451</v>
      </c>
      <c r="S22" s="17">
        <v>839388.99296459451</v>
      </c>
      <c r="T22" s="17">
        <v>839388.99296459451</v>
      </c>
      <c r="U22" s="17">
        <v>839388.99296459451</v>
      </c>
      <c r="V22" s="17">
        <v>839388.99296459451</v>
      </c>
      <c r="W22" s="17">
        <v>839388.99296459451</v>
      </c>
      <c r="X22" s="17">
        <v>839388.99296459451</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8660B7-5D22-4DF9-971F-6CD61FCFD55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1583AF-9F65-4128-B6D0-B0FA6E107D8E}">
  <ds:schemaRefs>
    <ds:schemaRef ds:uri="http://schemas.microsoft.com/sharepoint/v3/contenttype/forms"/>
  </ds:schemaRefs>
</ds:datastoreItem>
</file>

<file path=customXml/itemProps3.xml><?xml version="1.0" encoding="utf-8"?>
<ds:datastoreItem xmlns:ds="http://schemas.openxmlformats.org/officeDocument/2006/customXml" ds:itemID="{886980CC-9D9D-42C6-872C-6F4B461403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2020-09-01T03:51:33Z</dcterms:created>
  <dcterms:modified xsi:type="dcterms:W3CDTF">2020-09-11T04:51:16Z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